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-108" yWindow="-108" windowWidth="23256" windowHeight="12456" firstSheet="1" activeTab="1"/>
  </bookViews>
  <sheets>
    <sheet name="МП &quot;Содействие занятости&quot;" sheetId="1" state="hidden" r:id="rId1"/>
    <sheet name="Приложение" sheetId="5" r:id="rId2"/>
    <sheet name="для экономики расчеты" sheetId="6" state="hidden" r:id="rId3"/>
  </sheets>
  <definedNames>
    <definedName name="_xlnm._FilterDatabase" localSheetId="2" hidden="1">'для экономики расчеты'!$B$1:$B$61</definedName>
    <definedName name="_xlnm.Print_Titles" localSheetId="2">'для экономики расчеты'!$12:$14</definedName>
    <definedName name="_xlnm.Print_Titles" localSheetId="1">Приложение!$4:$6</definedName>
    <definedName name="_xlnm.Print_Area" localSheetId="2">'для экономики расчеты'!$A$1:$U$60</definedName>
    <definedName name="_xlnm.Print_Area" localSheetId="1">Приложение!$A$1:$N$78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" i="5" l="1"/>
  <c r="F37" i="5" l="1"/>
  <c r="J45" i="5" l="1"/>
  <c r="I45" i="5"/>
  <c r="H45" i="5"/>
  <c r="H53" i="5" l="1"/>
  <c r="V73" i="5"/>
  <c r="G59" i="5" l="1"/>
  <c r="G56" i="5"/>
  <c r="F56" i="5"/>
  <c r="Q10" i="5" l="1"/>
  <c r="P10" i="5"/>
  <c r="P12" i="5" l="1"/>
  <c r="Q12" i="5"/>
  <c r="W73" i="5" l="1"/>
  <c r="X73" i="5"/>
  <c r="U73" i="5"/>
  <c r="H15" i="5" l="1"/>
  <c r="G15" i="5"/>
  <c r="J53" i="5" l="1"/>
  <c r="I53" i="5"/>
  <c r="J33" i="5"/>
  <c r="T12" i="5" s="1"/>
  <c r="I33" i="5"/>
  <c r="S12" i="5" s="1"/>
  <c r="H33" i="5"/>
  <c r="J29" i="5"/>
  <c r="I29" i="5"/>
  <c r="H29" i="5"/>
  <c r="J27" i="5"/>
  <c r="I27" i="5"/>
  <c r="H27" i="5"/>
  <c r="J23" i="5"/>
  <c r="I23" i="5"/>
  <c r="H23" i="5"/>
  <c r="I15" i="5"/>
  <c r="J9" i="5"/>
  <c r="T10" i="5" s="1"/>
  <c r="I9" i="5"/>
  <c r="H9" i="5"/>
  <c r="G53" i="5"/>
  <c r="F53" i="5"/>
  <c r="G45" i="5"/>
  <c r="F45" i="5"/>
  <c r="G37" i="5"/>
  <c r="G27" i="5"/>
  <c r="F27" i="5"/>
  <c r="G23" i="5"/>
  <c r="F23" i="5"/>
  <c r="T9" i="5" l="1"/>
  <c r="R10" i="5"/>
  <c r="S10" i="5"/>
  <c r="R12" i="5"/>
  <c r="H37" i="5"/>
  <c r="J37" i="5"/>
  <c r="I37" i="5"/>
  <c r="F15" i="5"/>
  <c r="T14" i="5" l="1"/>
  <c r="E50" i="5"/>
  <c r="E53" i="5" s="1"/>
  <c r="E47" i="5"/>
  <c r="E42" i="5"/>
  <c r="E45" i="5" s="1"/>
  <c r="E39" i="5"/>
  <c r="E33" i="5"/>
  <c r="E37" i="5" s="1"/>
  <c r="E29" i="5"/>
  <c r="E27" i="5"/>
  <c r="E20" i="5"/>
  <c r="E23" i="5" s="1"/>
  <c r="E17" i="5"/>
  <c r="E12" i="5"/>
  <c r="E9" i="5"/>
  <c r="D53" i="5"/>
  <c r="D42" i="5"/>
  <c r="D45" i="5" s="1"/>
  <c r="D37" i="5"/>
  <c r="D27" i="5"/>
  <c r="D23" i="5"/>
  <c r="D12" i="5"/>
  <c r="D15" i="5" s="1"/>
  <c r="O10" i="5" l="1"/>
  <c r="E15" i="5"/>
  <c r="O12" i="5"/>
  <c r="F59" i="5"/>
  <c r="E59" i="5"/>
  <c r="E56" i="5"/>
  <c r="H60" i="6" l="1"/>
  <c r="G60" i="6"/>
  <c r="F60" i="6"/>
  <c r="F55" i="6"/>
  <c r="H44" i="6"/>
  <c r="G44" i="6"/>
  <c r="F44" i="6"/>
  <c r="H29" i="6"/>
  <c r="G29" i="6"/>
  <c r="F29" i="6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<sst xmlns="http://schemas.openxmlformats.org/spreadsheetml/2006/main" count="579" uniqueCount="246">
  <si>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</si>
  <si>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</si>
  <si>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</si>
  <si>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</si>
  <si>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</si>
  <si>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</si>
  <si>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</si>
  <si>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</si>
  <si>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</si>
  <si>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</si>
  <si>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</si>
  <si>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</si>
  <si>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</si>
  <si>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</si>
  <si>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</si>
  <si>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</si>
  <si>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</si>
  <si>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</si>
  <si>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</si>
  <si>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</si>
  <si>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</si>
  <si>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</si>
  <si>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</si>
  <si>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</si>
  <si>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</si>
  <si>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</si>
  <si>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</si>
  <si>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</si>
  <si>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</si>
  <si>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</si>
  <si>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</si>
  <si>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</si>
  <si>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</si>
  <si>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</si>
  <si>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</si>
  <si>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</si>
  <si>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</si>
  <si>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</si>
  <si>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</si>
  <si>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</si>
  <si>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</si>
  <si>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</si>
  <si>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</si>
  <si>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</si>
  <si>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</si>
  <si>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</si>
  <si>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</si>
  <si>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</si>
  <si>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</si>
  <si>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</si>
  <si>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</si>
  <si>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</si>
  <si>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</si>
  <si>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примечание 3</t>
  </si>
  <si>
    <t>1.1-1.4, 
2.1-2.2</t>
  </si>
  <si>
    <t>1.1,1.3,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</si>
  <si>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</si>
  <si>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</si>
  <si>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Оценка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</si>
  <si>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</si>
  <si>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</si>
  <si>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</si>
  <si>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1.5.</t>
  </si>
  <si>
    <t>1.6.</t>
  </si>
  <si>
    <t>Приложение №2</t>
  </si>
  <si>
    <t>2019 год</t>
  </si>
  <si>
    <t>2020 год</t>
  </si>
  <si>
    <t xml:space="preserve">Приложение </t>
  </si>
  <si>
    <t>к постановлению Администрации города Норильска</t>
  </si>
  <si>
    <t>2021 год</t>
  </si>
  <si>
    <t>1.7.</t>
  </si>
  <si>
    <t>1.8.</t>
  </si>
  <si>
    <t>1.9.</t>
  </si>
  <si>
    <t>1.10.</t>
  </si>
  <si>
    <t>1.11.</t>
  </si>
  <si>
    <t>1.12.</t>
  </si>
  <si>
    <t>Количество приглашенных специалистов в сфере спорта</t>
  </si>
  <si>
    <t>Количество трудоустроенных специалистов в сфере спорта</t>
  </si>
  <si>
    <t>Уровень закрытия потребности в специалистах в сфере спорта</t>
  </si>
  <si>
    <t>педагогические работники, не имеющие квалификационной категории</t>
  </si>
  <si>
    <t>педагогические работники, имеющие 1 квалификационную категорию</t>
  </si>
  <si>
    <t>педагогические работники, имеющие высшую квалификационную категорию</t>
  </si>
  <si>
    <t>педагогические работники, не имеющие квалификационную категорию</t>
  </si>
  <si>
    <t>средний медицинский персонал, врачи, не имеющие квалификационной категории</t>
  </si>
  <si>
    <t>врачи, имеющие  2 квалификационную категорию</t>
  </si>
  <si>
    <t>врачи,имеющие 1 квалификационную категорию</t>
  </si>
  <si>
    <t xml:space="preserve">врачи, имеющие высшую квалификационную категорию </t>
  </si>
  <si>
    <t xml:space="preserve">научный сотрудник </t>
  </si>
  <si>
    <t>педагогические работники , имеющие 1 квалификационную категорию</t>
  </si>
  <si>
    <t>педагогические работники, отнесенные к профессорско-преподавательскому составу, имеющие ученую степень кандидата (доктора) наук</t>
  </si>
  <si>
    <t>1.13.</t>
  </si>
  <si>
    <t>1.14.</t>
  </si>
  <si>
    <t>1.15.</t>
  </si>
  <si>
    <t>педагогические работники , не имеющих квалификационную категорию</t>
  </si>
  <si>
    <t>1.4.</t>
  </si>
  <si>
    <t xml:space="preserve">Протоколы заседаний комиссии по  реализации МП, отчеты структурных подразделений Администрации города Норильска,  территориального отдела в г.Норильске министерства здравоохранения Красноярского края, федерального государственного образовательного учреждения высшего образования  </t>
  </si>
  <si>
    <t>к муниципальной прогромме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г. № 573</t>
  </si>
  <si>
    <t>2019  год</t>
  </si>
  <si>
    <t>"Приглашение специалистов, обладающих специальностями, являющимися дефицитными для  муниципальных  и иных учреждений0
 муниципального образования город Норильск"</t>
  </si>
  <si>
    <t>2022 год</t>
  </si>
  <si>
    <t>-</t>
  </si>
  <si>
    <t>Значения индикаторов результативности МП за отчетный период  (текущий)</t>
  </si>
  <si>
    <t>от _________ 201__ № ______</t>
  </si>
  <si>
    <t xml:space="preserve">МП "Приглашение специалистов, обладающих специальностями, являющимися дефицитными для  муниципальных  и иных учреждений 
муниципального образования город Норильск" </t>
  </si>
  <si>
    <t>средний медицинский персонал</t>
  </si>
  <si>
    <t>врачи</t>
  </si>
  <si>
    <t xml:space="preserve">Уд. вес индикатора в МП </t>
  </si>
  <si>
    <t>2019-2022 - 0,3</t>
  </si>
  <si>
    <t>2019-2022 - 0,08</t>
  </si>
  <si>
    <t>2019-2022 - 0,02</t>
  </si>
  <si>
    <t>2019-2022 -0,04</t>
  </si>
  <si>
    <t>2019-2022 - 014</t>
  </si>
  <si>
    <t>2019-2022 - 0,24</t>
  </si>
  <si>
    <t>2019-2022 - 0,06</t>
  </si>
  <si>
    <t>2016-2022 - 0,05</t>
  </si>
  <si>
    <t>2019-0,06
2020-2022 - 0,05</t>
  </si>
  <si>
    <t>2019-0,02
2020-2021 - 0,01</t>
  </si>
  <si>
    <t>2019 -0,02
2020 -2022- 0,01</t>
  </si>
  <si>
    <t>2019 - 0,0          2020-2021 - 0,01</t>
  </si>
  <si>
    <t>Факт</t>
  </si>
  <si>
    <t>инструктор-методист по адаптивной физической культуре</t>
  </si>
  <si>
    <t>Количество приглашенных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</si>
  <si>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в сфере образования (уровень высшее)</t>
  </si>
  <si>
    <t>Количество приглашенных среднего медицинского персонала и врачей в сфере здравоохранения, из них:</t>
  </si>
  <si>
    <t>Количество приглашенных педагогических работников, научных сотрудников в сфере культуры</t>
  </si>
  <si>
    <t>Количество трудоустроенных педагогических работников, научных сотрудников в сфере культуры</t>
  </si>
  <si>
    <t xml:space="preserve">Уровень закрытия потребности в среднего медицинского персонала и врачей в сфере здравоохранения </t>
  </si>
  <si>
    <t>Количество трудоустроенных 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</si>
  <si>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сфере образования (уровень общее, дошкольное)</t>
  </si>
  <si>
    <t>Количество приглашенных педагогических работников в сфере образования (уровень высшее), из  них:</t>
  </si>
  <si>
    <t>Количество трудоустроенных  педагогических работников в сфере образования (уровень высшее)</t>
  </si>
  <si>
    <t>Уровень закрытия потребности в педагогических работниках в сфере культуры</t>
  </si>
  <si>
    <t>Количество трудоустроенных  педагогических работников в сфере образования (уровень высшее), из них:</t>
  </si>
  <si>
    <t>Количество приглашенных педагогических работников, научных сотрудников в сфере культуры, из них:</t>
  </si>
  <si>
    <t>Количество трудоустроенных педагогических работников, научных сотрудников в сфере культуры, из них:</t>
  </si>
  <si>
    <t>Количество трудоустроенных специалистов в сфере здравоохранения, из них:</t>
  </si>
  <si>
    <t>Протоколы заседаний комиссии по  реализации МП, отчеты структурных подразделений Администрации города Норильска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</si>
  <si>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 </t>
  </si>
  <si>
    <t>Протоколы заседаний комиссии по  реализации МП, отчеты территориального отдела в г.Норильске министерства здравоохранения Красноярского края</t>
  </si>
  <si>
    <t>Уровень закрытия потребности специалистов в сфере здравоохранения</t>
  </si>
  <si>
    <t>Количество приглашенных педагогических работников в сфере  образования (уровень среднее профессиональное)</t>
  </si>
  <si>
    <t>Количество трудоустроенных педагогических работников в сфере  образования (уровень среднее профессиональное)</t>
  </si>
  <si>
    <t>Уровень закрытия потребности в педагогических работниках в сфере образования (уровень среднее профессиональное)</t>
  </si>
  <si>
    <t>Протоколы заседаний комиссии по  реализации МП, отчеты краевых государственных бюджетных профессиональных образовательных учреждений, осуществляющих реализацию образовательных программ среднего профессионального образования в области «Инженерное дело, технологии и технические науки»</t>
  </si>
  <si>
    <t>педагогические работники</t>
  </si>
  <si>
    <t>Количество приглашенных специалистов в сфере спорта, из них:</t>
  </si>
  <si>
    <t>педагогические работники, местом нахождения рабочего места которых является поселок Снежногорск</t>
  </si>
  <si>
    <t>средний медицинский персонал, местом нахождения рабочего места которых является поселок Снежногорск</t>
  </si>
  <si>
    <t>работники культуры, искусства и кинематографии, местом нахождения рабочего места которых является поселок Снежногорск</t>
  </si>
  <si>
    <t>инструктор по спорту, местом нахождения рабочего места которого является поселок Снежногорск</t>
  </si>
  <si>
    <t>примечание 4</t>
  </si>
  <si>
    <t>примечание 5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</si>
  <si>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</si>
  <si>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</si>
  <si>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</si>
  <si>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</si>
  <si>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</si>
  <si>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</si>
  <si>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</si>
  <si>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</si>
  <si>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</si>
  <si>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</si>
  <si>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</si>
  <si>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1.1.12.</t>
  </si>
  <si>
    <t>1.1.13.</t>
  </si>
  <si>
    <t>1.1.14.</t>
  </si>
  <si>
    <t>1.1.15.</t>
  </si>
  <si>
    <t>1.1.16.</t>
  </si>
  <si>
    <t>1.2.1.</t>
  </si>
  <si>
    <t>1.2.2.</t>
  </si>
  <si>
    <t>1.1. Мероприятие 2.1. "Выплата специалистам единовременной материальной помощи"</t>
  </si>
  <si>
    <t>педагогические работники, научные сотрудники</t>
  </si>
  <si>
    <t>мероприятие 2.1</t>
  </si>
  <si>
    <t>мероприятие 2.2</t>
  </si>
  <si>
    <t>Количество приглашенных специалистов в сфере здравоохранения, 
из них: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</si>
  <si>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</si>
  <si>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период с 1 января отчетного года по 10 февраля текущего года.  Единица измерения - человек.                                                                                                                                                                            </t>
  </si>
  <si>
    <t>Информационные отчеты в рамках реализации МП от МКУ "УСП"</t>
  </si>
  <si>
    <t>мероприятие 2.3</t>
  </si>
  <si>
    <t>1.3.1.</t>
  </si>
  <si>
    <t>педагогические работники, не отнесенные к профессорско-преподавательскому составу, имеющие ученую степень кандидата (доктора) наук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</si>
  <si>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</t>
  </si>
  <si>
    <t>Примечание 4. Определяется отношением количества студентов (специалитета, ординатуры), получивших соответствующие меры социальной поддержки, к количеству заявившихся на предоставление мер социальной поддержки. Единица измерения - проценты.</t>
  </si>
  <si>
    <t>Примечание 5. Определяется отношением количества приглашенных специалистов, получивших соответствующие меры социальной поддержки, к количеству заявившихся на предоставление мер социальной поддержки. Единица измерения - проценты.</t>
  </si>
  <si>
    <t>1.3. Мероприятие 2.3. Компенсация работникам, приглашенным в рамках муниципальной программы, расходов на оплату найма жилых помещений, 
расположенных на территории муниципального образования город Норильск</t>
  </si>
  <si>
    <t>Информационные отчеты в рамках реализации МП от МКУ "УСП" и отрасли Здравоохранения</t>
  </si>
  <si>
    <t>Уровень закрытия потребности в педагогических работниках в сфере образования (уровень общее, дошкольное)</t>
  </si>
  <si>
    <t>1.1.17.</t>
  </si>
  <si>
    <t>1.1.18.</t>
  </si>
  <si>
    <t>ЦЕЛЕВЫЕ ИНДИКАТОРЫ РЕЗУЛЬТАТИВНОСТИ МП "ПРИГЛАШЕНИЕ СПЕЦИАЛИСТОВ, ОБЛАДАЮЩИХ СПЕЦИАЛЬНОСТЯМИ, 
ЯВЛЯЮЩИМИСЯ ДЕФИЦИТНЫМИ ДЛЯ МУНИЦИПАЛЬНЫХ И ИНЫХ УЧРЕЖДЕНИЙ МУНИЦИПАЛЬНОГО ОБРАЗОВАНИЯ ГОРОД НОРИЛЬСК"</t>
  </si>
  <si>
    <t>инструкторы-методисты по адаптивной физической культуре, тренеры-преподаватели</t>
  </si>
  <si>
    <t>инструкторы-методисты по адаптивной физической культуре, тренеры-преподавателя</t>
  </si>
  <si>
    <t>Удельный вес граждан, получивших компенсацию расходов на оплату найма жилых помещений, расположенных на территории муниципального образования город Норильск, в общей численности граждан, имеющих на нее право</t>
  </si>
  <si>
    <t>Удельный вес граждан, получивших оплату проезда к месту прохождения практической подготовки и обратно, в общей численности граждан, имеющих на нее право</t>
  </si>
  <si>
    <t>Приложение № 2
 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№ 573</t>
  </si>
  <si>
    <t>Источник информации</t>
  </si>
  <si>
    <t>2023 год</t>
  </si>
  <si>
    <t>2024 год</t>
  </si>
  <si>
    <t>Значения индикаторов результативности МП за отчетный период (текущий и два предыдущих года)</t>
  </si>
  <si>
    <t>2025 год</t>
  </si>
  <si>
    <t>2025-2028 - 0,02</t>
  </si>
  <si>
    <t>2025-2028 - 0,1</t>
  </si>
  <si>
    <t>2026
год</t>
  </si>
  <si>
    <t>2027 год</t>
  </si>
  <si>
    <t>2028 
год</t>
  </si>
  <si>
    <t xml:space="preserve"> потребность в специалистах в сфере спорта</t>
  </si>
  <si>
    <t>потребность в педагогических работниках в сфере культуры</t>
  </si>
  <si>
    <t>потребность в специалистах в сфере здравоохранение</t>
  </si>
  <si>
    <t>потребность в педагогических работниках в сфере образования (уровень среднее профессиональное)</t>
  </si>
  <si>
    <t>потребность в педагогических работниках в сфере образования (уровень высшее)</t>
  </si>
  <si>
    <t>потребность в педагогических работниках в сфере образования (уровень общее, дошкольное)</t>
  </si>
  <si>
    <t xml:space="preserve"> количество граждан, обратившихся за оплатой проезда к месту прохождения практической подготовки и обратно</t>
  </si>
  <si>
    <t xml:space="preserve"> количество граждан, получивших оплату проезда к месту прохождения практической подготовки и обратно</t>
  </si>
  <si>
    <t xml:space="preserve"> количество граждан, обратившихся за компенсацией расходов на оплату найма жилых помещений</t>
  </si>
  <si>
    <t xml:space="preserve"> количество граждан, получивших за компенсацией расходов на оплату найма жилых помещений</t>
  </si>
  <si>
    <t>2025-0,14
2026-2028 - 0,16</t>
  </si>
  <si>
    <t>2025-2028 - 0,14</t>
  </si>
  <si>
    <t>2025-2028 - 0,03</t>
  </si>
  <si>
    <t>2025-2028 - 0,05</t>
  </si>
  <si>
    <t>2025-2028 - 0,01</t>
  </si>
  <si>
    <t xml:space="preserve"> 2025-2028 - 0,02</t>
  </si>
  <si>
    <t>2025-2028 - 0,04</t>
  </si>
  <si>
    <t>2025 - 0,07
2026-2028 - 0,05</t>
  </si>
  <si>
    <t>2025-2028 - 0,07</t>
  </si>
  <si>
    <t>2025-2026 - 0,02
2027-2028 - 0,01</t>
  </si>
  <si>
    <t>2025-2026 - 0,03
2027-2028 - 0,04</t>
  </si>
  <si>
    <t>мероприятие 2.4</t>
  </si>
  <si>
    <t>примечание 6</t>
  </si>
  <si>
    <t>Примечание 6. Определяется отношением количества студентов (бакалавриата, специалитета), получивших соответствующие меры поддержки (меры материального стимулирования), к количеству заявившихся на предоставление мер поддержки (мер материального стимулирования). Единица измерения - проценты.</t>
  </si>
  <si>
    <t xml:space="preserve"> количество граждан, обратившихся за стипендией </t>
  </si>
  <si>
    <t>количество граждан, получивших стипендию</t>
  </si>
  <si>
    <t>Удельный вес граждан, получивших оплату проезда к месту прохождения практической подготовки и обратно по договорам о целевом  обучении, в общей численности граждан, имеющих на нее право</t>
  </si>
  <si>
    <t xml:space="preserve"> -</t>
  </si>
  <si>
    <t>2026-2028 - 0,01</t>
  </si>
  <si>
    <t>2028 - 0,01</t>
  </si>
  <si>
    <t>2025 - 2028 - 0,02</t>
  </si>
  <si>
    <t>2025 - 0,05
2026-2028 - 0,04</t>
  </si>
  <si>
    <t>2025-2027 - 0,05
2028 - 0,04</t>
  </si>
  <si>
    <t>1.4.1.</t>
  </si>
  <si>
    <t>1.4.2.</t>
  </si>
  <si>
    <t>Удельный вес граждан, получивших стипендию по договорам о целевом обучении, в общей численности граждан, имеющих на нее право</t>
  </si>
  <si>
    <t>Удельный вес граждан, получивших стипендию в период прохождения практической подготовки, в общей численности граждан, имеющих на нее право</t>
  </si>
  <si>
    <t xml:space="preserve"> количество граждан, обратившихся за стипендей</t>
  </si>
  <si>
    <t>1.2. Мероприятие 2.2. "Материальное обеспечение обучающихся по образовательным программам высшего образования (специалитет и ординатуры) на период прохождения практической подготовки на территории муниципального образования город Норильск (стипендия, оплата проезда к месту прохождения практической подготовки и обратно)"</t>
  </si>
  <si>
    <t>1.4. Мероприятие 2.4. Меры поддержки (меры материального стимулирования) обучающихся по образовательным программам высшего образования (бакалавриата или специалитета) по очной форме обучения по договорам о целевом обучении, заключенным с муниципальными общеобразовательными учреждениями муниципального образования город Норильск, заказчиком по которым является Администрация города Норильска (или ее структурные подразделения) (стипендия, оплата проезда к месту прохождения практической подготовки и обратно)</t>
  </si>
  <si>
    <t>Приложение № 3 к постановлению 
Администрации города Норильска от 26.06.2026  № 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</si>
</sst>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-* #,##0.00_р_._-;\-* #,##0.00_р_._-;_-* &quot;-&quot;_р_._-;_-@_-"/>
    <numFmt numFmtId="168" formatCode="0.0"/>
    <numFmt numFmtId="169" formatCode="0.000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3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165" fontId="12" fillId="0" borderId="0" applyFont="0" applyFill="0" applyBorder="0" applyAlignment="0" applyProtection="0"/>
    <xf numFmtId="0" fontId="1" fillId="0" borderId="0"/>
  </cellStyleXfs>
  <cellXfs count="169">
    <xf numFmtId="0" fontId="0" fillId="0" borderId="0" xfId="0"/>
    <xf numFmtId="0" fontId="3" fillId="0" borderId="0" xfId="0" applyFont="1"/>
    <xf numFmtId="0" fontId="3" fillId="0" borderId="1" xfId="0" applyFont="1" applyBorder="1"/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center" vertical="center"/>
    </xf>
    <xf numFmtId="166" fontId="7" fillId="0" borderId="1" xfId="0" quotePrefix="1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8" xfId="0" applyFont="1" applyBorder="1"/>
    <xf numFmtId="0" fontId="7" fillId="0" borderId="8" xfId="0" applyFont="1" applyBorder="1" applyAlignment="1">
      <alignment horizontal="right" vertical="center" wrapText="1"/>
    </xf>
    <xf numFmtId="166" fontId="7" fillId="0" borderId="8" xfId="0" quotePrefix="1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/>
    </xf>
    <xf numFmtId="0" fontId="4" fillId="2" borderId="1" xfId="0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168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0" xfId="0" applyFont="1" applyFill="1"/>
    <xf numFmtId="0" fontId="9" fillId="2" borderId="0" xfId="0" applyFont="1" applyFill="1"/>
    <xf numFmtId="0" fontId="4" fillId="0" borderId="0" xfId="0" applyFont="1"/>
    <xf numFmtId="0" fontId="4" fillId="2" borderId="0" xfId="0" applyFont="1" applyFill="1" applyAlignment="1">
      <alignment wrapText="1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4" fillId="0" borderId="0" xfId="0" applyNumberFormat="1" applyFont="1"/>
    <xf numFmtId="0" fontId="4" fillId="2" borderId="0" xfId="0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9" fillId="0" borderId="0" xfId="0" applyFont="1"/>
    <xf numFmtId="2" fontId="4" fillId="0" borderId="0" xfId="0" applyNumberFormat="1" applyFont="1"/>
    <xf numFmtId="0" fontId="10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167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14" fontId="4" fillId="2" borderId="8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top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vertical="top"/>
    </xf>
    <xf numFmtId="0" fontId="4" fillId="2" borderId="0" xfId="0" applyFont="1" applyFill="1" applyAlignment="1">
      <alignment horizontal="left" vertical="top" wrapText="1"/>
    </xf>
    <xf numFmtId="168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0" fontId="4" fillId="2" borderId="1" xfId="0" applyFont="1" applyFill="1" applyBorder="1" applyAlignment="1">
      <alignment horizontal="center" vertical="center"/>
    </xf>
    <xf numFmtId="168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4" fillId="2" borderId="1" xfId="3" applyFont="1" applyFill="1" applyBorder="1" applyAlignment="1">
      <alignment horizontal="right" vertical="center" wrapText="1"/>
    </xf>
    <xf numFmtId="0" fontId="15" fillId="2" borderId="0" xfId="0" applyFont="1" applyFill="1" applyAlignment="1">
      <alignment vertical="top"/>
    </xf>
    <xf numFmtId="0" fontId="15" fillId="2" borderId="0" xfId="0" applyFont="1" applyFill="1"/>
    <xf numFmtId="0" fontId="15" fillId="0" borderId="1" xfId="0" applyFont="1" applyBorder="1" applyAlignment="1">
      <alignment horizontal="right" vertical="center" wrapText="1"/>
    </xf>
    <xf numFmtId="1" fontId="15" fillId="0" borderId="1" xfId="0" applyNumberFormat="1" applyFont="1" applyBorder="1" applyAlignment="1">
      <alignment horizontal="right" vertical="center" wrapText="1"/>
    </xf>
    <xf numFmtId="1" fontId="15" fillId="2" borderId="1" xfId="0" applyNumberFormat="1" applyFont="1" applyFill="1" applyBorder="1" applyAlignment="1">
      <alignment horizontal="right" vertical="center"/>
    </xf>
    <xf numFmtId="0" fontId="17" fillId="2" borderId="1" xfId="3" applyFont="1" applyFill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 wrapText="1"/>
    </xf>
    <xf numFmtId="1" fontId="16" fillId="0" borderId="1" xfId="0" applyNumberFormat="1" applyFont="1" applyBorder="1" applyAlignment="1">
      <alignment horizontal="right" vertical="center" wrapText="1"/>
    </xf>
    <xf numFmtId="1" fontId="16" fillId="2" borderId="1" xfId="0" applyNumberFormat="1" applyFont="1" applyFill="1" applyBorder="1" applyAlignment="1">
      <alignment horizontal="right" vertical="center"/>
    </xf>
    <xf numFmtId="0" fontId="17" fillId="2" borderId="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1" fontId="16" fillId="2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right" vertical="center" wrapText="1"/>
    </xf>
    <xf numFmtId="1" fontId="4" fillId="2" borderId="0" xfId="0" applyNumberFormat="1" applyFont="1" applyFill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16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16" fillId="2" borderId="1" xfId="0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right" vertical="top" wrapText="1"/>
    </xf>
    <xf numFmtId="1" fontId="17" fillId="2" borderId="1" xfId="0" applyNumberFormat="1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center" vertical="center" wrapText="1"/>
    </xf>
    <xf numFmtId="169" fontId="11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top"/>
    </xf>
    <xf numFmtId="168" fontId="4" fillId="2" borderId="0" xfId="0" applyNumberFormat="1" applyFont="1" applyFill="1" applyAlignment="1">
      <alignment horizontal="right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15" fillId="2" borderId="1" xfId="0" applyFont="1" applyFill="1" applyBorder="1" applyAlignment="1">
      <alignment horizontal="right" vertical="center" wrapText="1"/>
    </xf>
    <xf numFmtId="1" fontId="14" fillId="2" borderId="1" xfId="0" applyNumberFormat="1" applyFont="1" applyFill="1" applyBorder="1" applyAlignment="1">
      <alignment horizontal="right" vertical="center"/>
    </xf>
    <xf numFmtId="0" fontId="15" fillId="2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3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/>
    </xf>
    <xf numFmtId="168" fontId="13" fillId="0" borderId="1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Fill="1" applyBorder="1" applyAlignment="1">
      <alignment horizontal="right" vertical="center" wrapText="1"/>
    </xf>
    <xf numFmtId="166" fontId="4" fillId="0" borderId="1" xfId="0" applyNumberFormat="1" applyFont="1" applyFill="1" applyBorder="1" applyAlignment="1">
      <alignment horizontal="center" vertical="center"/>
    </xf>
    <xf numFmtId="1" fontId="16" fillId="0" borderId="1" xfId="0" applyNumberFormat="1" applyFont="1" applyFill="1" applyBorder="1" applyAlignment="1">
      <alignment horizontal="right" vertical="center"/>
    </xf>
    <xf numFmtId="168" fontId="4" fillId="0" borderId="1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right" vertical="center"/>
    </xf>
    <xf numFmtId="1" fontId="15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/>
    </xf>
    <xf numFmtId="49" fontId="4" fillId="0" borderId="6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5" fontId="4" fillId="0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" fontId="4" fillId="0" borderId="1" xfId="0" applyNumberFormat="1" applyFont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14" fontId="4" fillId="2" borderId="8" xfId="0" applyNumberFormat="1" applyFont="1" applyFill="1" applyBorder="1" applyAlignment="1">
      <alignment horizontal="center" vertic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14" fontId="4" fillId="2" borderId="3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16" fontId="4" fillId="2" borderId="8" xfId="0" applyNumberFormat="1" applyFont="1" applyFill="1" applyBorder="1" applyAlignment="1">
      <alignment horizontal="center" vertical="center" wrapText="1"/>
    </xf>
    <xf numFmtId="16" fontId="4" fillId="2" borderId="2" xfId="0" applyNumberFormat="1" applyFont="1" applyFill="1" applyBorder="1" applyAlignment="1">
      <alignment horizontal="center" vertical="center" wrapText="1"/>
    </xf>
    <xf numFmtId="16" fontId="4" fillId="2" borderId="3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/>
    </xf>
    <xf numFmtId="0" fontId="10" fillId="2" borderId="0" xfId="0" applyFont="1" applyFill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 2" xfId="3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09375" defaultRowHeight="13.2" x14ac:dyDescent="0.25"/>
  <cols>
    <col min="1" max="1" width="5.33203125" style="1" customWidth="1"/>
    <col min="2" max="2" width="122.5546875" style="1" customWidth="1"/>
    <col min="3" max="3" width="25.109375" style="1" customWidth="1"/>
    <col min="4" max="4" width="23.5546875" style="1" customWidth="1"/>
    <col min="5" max="5" width="14.44140625" style="1" customWidth="1"/>
    <col min="6" max="6" width="14" style="1" customWidth="1"/>
    <col min="7" max="16384" width="9.109375" style="1"/>
  </cols>
  <sheetData>
    <row r="1" spans="1:6" ht="20.399999999999999" x14ac:dyDescent="0.35">
      <c r="A1" s="116" t="s">
        <v>30</v>
      </c>
      <c r="B1" s="116"/>
      <c r="C1" s="116"/>
      <c r="D1" s="116"/>
      <c r="E1" s="116"/>
      <c r="F1" s="116"/>
    </row>
    <row r="2" spans="1:6" ht="14.25" customHeight="1" x14ac:dyDescent="0.25"/>
    <row r="3" spans="1:6" ht="18" x14ac:dyDescent="0.35">
      <c r="B3" s="21" t="s">
        <v>28</v>
      </c>
    </row>
    <row r="4" spans="1:6" ht="18" x14ac:dyDescent="0.35">
      <c r="B4" s="21" t="s">
        <v>29</v>
      </c>
    </row>
    <row r="5" spans="1:6" ht="18" x14ac:dyDescent="0.35">
      <c r="B5" s="21"/>
    </row>
    <row r="6" spans="1:6" ht="12.75" customHeight="1" x14ac:dyDescent="0.25">
      <c r="A6" s="117" t="s">
        <v>0</v>
      </c>
      <c r="B6" s="117" t="s">
        <v>34</v>
      </c>
      <c r="C6" s="117" t="s">
        <v>27</v>
      </c>
      <c r="D6" s="117" t="s">
        <v>1</v>
      </c>
      <c r="E6" s="117" t="s">
        <v>33</v>
      </c>
      <c r="F6" s="117"/>
    </row>
    <row r="7" spans="1:6" ht="12.75" customHeight="1" x14ac:dyDescent="0.25">
      <c r="A7" s="117"/>
      <c r="B7" s="117"/>
      <c r="C7" s="117"/>
      <c r="D7" s="117"/>
      <c r="E7" s="117"/>
      <c r="F7" s="117"/>
    </row>
    <row r="8" spans="1:6" ht="12.75" customHeight="1" x14ac:dyDescent="0.25">
      <c r="A8" s="117"/>
      <c r="B8" s="117"/>
      <c r="C8" s="117"/>
      <c r="D8" s="117"/>
      <c r="E8" s="117"/>
      <c r="F8" s="117"/>
    </row>
    <row r="9" spans="1:6" ht="12.75" customHeight="1" x14ac:dyDescent="0.25">
      <c r="A9" s="117"/>
      <c r="B9" s="117"/>
      <c r="C9" s="117"/>
      <c r="D9" s="117"/>
      <c r="E9" s="117"/>
      <c r="F9" s="117"/>
    </row>
    <row r="10" spans="1:6" ht="16.5" customHeight="1" x14ac:dyDescent="0.25">
      <c r="A10" s="117"/>
      <c r="B10" s="117"/>
      <c r="C10" s="117"/>
      <c r="D10" s="117"/>
      <c r="E10" s="16" t="s">
        <v>31</v>
      </c>
      <c r="F10" s="16" t="s">
        <v>32</v>
      </c>
    </row>
    <row r="11" spans="1:6" ht="18.75" customHeight="1" x14ac:dyDescent="0.25">
      <c r="A11" s="22"/>
      <c r="B11" s="118" t="s">
        <v>36</v>
      </c>
      <c r="C11" s="119"/>
      <c r="D11" s="119"/>
      <c r="E11" s="119"/>
      <c r="F11" s="120"/>
    </row>
    <row r="12" spans="1:6" ht="16.5" customHeight="1" x14ac:dyDescent="0.25">
      <c r="A12" s="121" t="s">
        <v>2</v>
      </c>
      <c r="B12" s="122"/>
      <c r="C12" s="122"/>
      <c r="D12" s="122"/>
      <c r="E12" s="122"/>
      <c r="F12" s="123"/>
    </row>
    <row r="13" spans="1:6" ht="16.8" x14ac:dyDescent="0.25">
      <c r="A13" s="125" t="s">
        <v>3</v>
      </c>
      <c r="B13" s="125"/>
      <c r="C13" s="117" t="s">
        <v>35</v>
      </c>
      <c r="D13" s="117" t="s">
        <v>4</v>
      </c>
      <c r="E13" s="3"/>
      <c r="F13" s="2"/>
    </row>
    <row r="14" spans="1:6" ht="30.75" customHeight="1" x14ac:dyDescent="0.25">
      <c r="A14" s="3"/>
      <c r="B14" s="4" t="s">
        <v>5</v>
      </c>
      <c r="C14" s="117"/>
      <c r="D14" s="117"/>
      <c r="E14" s="5">
        <v>3017.9380000000001</v>
      </c>
      <c r="F14" s="5">
        <f>E14</f>
        <v>3017.9380000000001</v>
      </c>
    </row>
    <row r="15" spans="1:6" ht="16.8" x14ac:dyDescent="0.25">
      <c r="A15" s="125" t="s">
        <v>6</v>
      </c>
      <c r="B15" s="125"/>
      <c r="C15" s="117"/>
      <c r="D15" s="117"/>
      <c r="E15" s="5"/>
      <c r="F15" s="2"/>
    </row>
    <row r="16" spans="1:6" ht="33" customHeight="1" x14ac:dyDescent="0.25">
      <c r="A16" s="3"/>
      <c r="B16" s="6" t="s">
        <v>7</v>
      </c>
      <c r="C16" s="117"/>
      <c r="D16" s="117"/>
      <c r="E16" s="5">
        <v>1054</v>
      </c>
      <c r="F16" s="5">
        <f>E16</f>
        <v>1054</v>
      </c>
    </row>
    <row r="17" spans="1:6" ht="16.8" x14ac:dyDescent="0.25">
      <c r="A17" s="3"/>
      <c r="B17" s="7" t="s">
        <v>8</v>
      </c>
      <c r="C17" s="117"/>
      <c r="D17" s="117"/>
      <c r="E17" s="12">
        <f>E14+E16</f>
        <v>4071.9380000000001</v>
      </c>
      <c r="F17" s="12">
        <f>F14+F16</f>
        <v>4071.9380000000001</v>
      </c>
    </row>
    <row r="18" spans="1:6" ht="53.25" customHeight="1" x14ac:dyDescent="0.25">
      <c r="A18" s="121" t="s">
        <v>9</v>
      </c>
      <c r="B18" s="122"/>
      <c r="C18" s="122"/>
      <c r="D18" s="122"/>
      <c r="E18" s="122"/>
      <c r="F18" s="123"/>
    </row>
    <row r="19" spans="1:6" ht="16.5" customHeight="1" x14ac:dyDescent="0.25">
      <c r="A19" s="125" t="s">
        <v>10</v>
      </c>
      <c r="B19" s="125"/>
      <c r="C19" s="117" t="s">
        <v>35</v>
      </c>
      <c r="D19" s="117" t="s">
        <v>4</v>
      </c>
      <c r="E19" s="9"/>
      <c r="F19" s="2"/>
    </row>
    <row r="20" spans="1:6" ht="33.6" x14ac:dyDescent="0.25">
      <c r="A20" s="3"/>
      <c r="B20" s="6" t="s">
        <v>37</v>
      </c>
      <c r="C20" s="117"/>
      <c r="D20" s="117"/>
      <c r="E20" s="5">
        <v>4027.6588699999998</v>
      </c>
      <c r="F20" s="5" t="e">
        <f>#REF!</f>
        <v>#REF!</v>
      </c>
    </row>
    <row r="21" spans="1:6" ht="16.8" x14ac:dyDescent="0.25">
      <c r="A21" s="125" t="s">
        <v>11</v>
      </c>
      <c r="B21" s="125"/>
      <c r="C21" s="117"/>
      <c r="D21" s="117"/>
      <c r="E21" s="5"/>
      <c r="F21" s="2"/>
    </row>
    <row r="22" spans="1:6" ht="33.6" x14ac:dyDescent="0.25">
      <c r="A22" s="3"/>
      <c r="B22" s="6" t="s">
        <v>38</v>
      </c>
      <c r="C22" s="117"/>
      <c r="D22" s="117"/>
      <c r="E22" s="5">
        <v>429.41303999999997</v>
      </c>
      <c r="F22" s="5" t="e">
        <f>#REF!</f>
        <v>#REF!</v>
      </c>
    </row>
    <row r="23" spans="1:6" ht="16.8" x14ac:dyDescent="0.25">
      <c r="A23" s="125" t="s">
        <v>12</v>
      </c>
      <c r="B23" s="125"/>
      <c r="C23" s="117"/>
      <c r="D23" s="117"/>
      <c r="E23" s="5"/>
      <c r="F23" s="2"/>
    </row>
    <row r="24" spans="1:6" ht="33.6" x14ac:dyDescent="0.25">
      <c r="A24" s="3"/>
      <c r="B24" s="6" t="s">
        <v>13</v>
      </c>
      <c r="C24" s="117"/>
      <c r="D24" s="117"/>
      <c r="E24" s="5">
        <v>162.54079999999999</v>
      </c>
      <c r="F24" s="5">
        <v>0</v>
      </c>
    </row>
    <row r="25" spans="1:6" ht="16.8" x14ac:dyDescent="0.25">
      <c r="A25" s="125" t="s">
        <v>14</v>
      </c>
      <c r="B25" s="125"/>
      <c r="C25" s="117"/>
      <c r="D25" s="117"/>
      <c r="E25" s="5"/>
      <c r="F25" s="2"/>
    </row>
    <row r="26" spans="1:6" ht="16.8" x14ac:dyDescent="0.25">
      <c r="A26" s="3"/>
      <c r="B26" s="6" t="s">
        <v>15</v>
      </c>
      <c r="C26" s="117"/>
      <c r="D26" s="117"/>
      <c r="E26" s="5">
        <v>80.137</v>
      </c>
      <c r="F26" s="5">
        <v>0</v>
      </c>
    </row>
    <row r="27" spans="1:6" ht="16.8" x14ac:dyDescent="0.25">
      <c r="A27" s="125" t="s">
        <v>16</v>
      </c>
      <c r="B27" s="125"/>
      <c r="C27" s="117"/>
      <c r="D27" s="117"/>
      <c r="E27" s="5"/>
      <c r="F27" s="2"/>
    </row>
    <row r="28" spans="1:6" ht="36" customHeight="1" x14ac:dyDescent="0.25">
      <c r="A28" s="3"/>
      <c r="B28" s="6" t="s">
        <v>17</v>
      </c>
      <c r="C28" s="117"/>
      <c r="D28" s="117"/>
      <c r="E28" s="5">
        <v>261.54000000000002</v>
      </c>
      <c r="F28" s="5">
        <v>0</v>
      </c>
    </row>
    <row r="29" spans="1:6" ht="16.8" x14ac:dyDescent="0.25">
      <c r="A29" s="3"/>
      <c r="B29" s="7" t="s">
        <v>18</v>
      </c>
      <c r="C29" s="117"/>
      <c r="D29" s="117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5">
      <c r="A30" s="11" t="s">
        <v>20</v>
      </c>
      <c r="B30" s="126" t="s">
        <v>21</v>
      </c>
      <c r="C30" s="126"/>
      <c r="D30" s="126"/>
      <c r="E30" s="126"/>
    </row>
    <row r="31" spans="1:6" ht="16.5" hidden="1" customHeight="1" x14ac:dyDescent="0.25">
      <c r="A31" s="127" t="s">
        <v>22</v>
      </c>
      <c r="B31" s="128"/>
      <c r="C31" s="18"/>
      <c r="D31" s="129" t="s">
        <v>23</v>
      </c>
      <c r="E31" s="12"/>
    </row>
    <row r="32" spans="1:6" ht="16.5" hidden="1" customHeight="1" x14ac:dyDescent="0.25">
      <c r="A32" s="13" t="s">
        <v>24</v>
      </c>
      <c r="B32" s="14"/>
      <c r="C32" s="19"/>
      <c r="D32" s="129"/>
      <c r="E32" s="12"/>
    </row>
    <row r="33" spans="1:6" ht="16.5" hidden="1" customHeight="1" x14ac:dyDescent="0.25">
      <c r="A33" s="13"/>
      <c r="B33" s="6" t="s">
        <v>25</v>
      </c>
      <c r="C33" s="20"/>
      <c r="D33" s="129"/>
      <c r="E33" s="12"/>
    </row>
    <row r="34" spans="1:6" ht="16.5" hidden="1" customHeight="1" x14ac:dyDescent="0.25">
      <c r="A34" s="15"/>
      <c r="B34" s="7" t="s">
        <v>26</v>
      </c>
      <c r="C34" s="17"/>
      <c r="D34" s="130"/>
      <c r="E34" s="2"/>
    </row>
    <row r="35" spans="1:6" ht="16.8" hidden="1" x14ac:dyDescent="0.25">
      <c r="A35" s="23"/>
      <c r="B35" s="24" t="s">
        <v>19</v>
      </c>
      <c r="C35" s="24"/>
      <c r="D35" s="23"/>
      <c r="E35" s="25" t="e">
        <f>#REF!</f>
        <v>#REF!</v>
      </c>
    </row>
    <row r="36" spans="1:6" ht="16.8" x14ac:dyDescent="0.3">
      <c r="A36" s="2"/>
      <c r="B36" s="26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5">
      <c r="A38" s="124"/>
      <c r="B38" s="124"/>
      <c r="C38" s="124"/>
      <c r="D38" s="124"/>
      <c r="E38" s="124"/>
    </row>
    <row r="39" spans="1:6" x14ac:dyDescent="0.25">
      <c r="A39" s="124"/>
      <c r="B39" s="124"/>
      <c r="C39" s="124"/>
      <c r="D39" s="124"/>
      <c r="E39" s="124"/>
    </row>
    <row r="40" spans="1:6" x14ac:dyDescent="0.25">
      <c r="A40" s="124"/>
      <c r="B40" s="124"/>
      <c r="C40" s="124"/>
      <c r="D40" s="124"/>
      <c r="E40" s="124"/>
    </row>
  </sheetData>
  <mergeCells count="24"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X78"/>
  <sheetViews>
    <sheetView showGridLines="0" tabSelected="1" view="pageBreakPreview" topLeftCell="H1" zoomScale="80" zoomScaleNormal="70" zoomScaleSheetLayoutView="80" workbookViewId="0">
      <selection activeCell="K1" sqref="K1:N1"/>
    </sheetView>
  </sheetViews>
  <sheetFormatPr defaultColWidth="9.109375" defaultRowHeight="16.8" x14ac:dyDescent="0.3"/>
  <cols>
    <col min="1" max="1" width="10.44140625" style="33" customWidth="1"/>
    <col min="2" max="2" width="72.109375" style="33" customWidth="1"/>
    <col min="3" max="3" width="10.33203125" style="33" customWidth="1"/>
    <col min="4" max="4" width="9.5546875" style="33" customWidth="1"/>
    <col min="5" max="6" width="10.44140625" style="33" customWidth="1"/>
    <col min="7" max="7" width="10.44140625" style="106" customWidth="1"/>
    <col min="8" max="8" width="10.44140625" style="33" customWidth="1"/>
    <col min="9" max="9" width="8.5546875" style="33" customWidth="1"/>
    <col min="10" max="10" width="10.44140625" style="33" customWidth="1"/>
    <col min="11" max="11" width="21.33203125" style="33" customWidth="1"/>
    <col min="12" max="12" width="21.109375" style="33" customWidth="1"/>
    <col min="13" max="13" width="31.44140625" style="33" customWidth="1"/>
    <col min="14" max="14" width="19.33203125" style="33" customWidth="1"/>
    <col min="15" max="19" width="7.5546875" style="33" hidden="1" customWidth="1"/>
    <col min="20" max="20" width="13" style="51" hidden="1" customWidth="1"/>
    <col min="21" max="22" width="9.109375" style="40" hidden="1" customWidth="1"/>
    <col min="23" max="23" width="13" style="40" hidden="1" customWidth="1"/>
    <col min="24" max="24" width="8.44140625" style="40" hidden="1" customWidth="1"/>
    <col min="25" max="16384" width="9.109375" style="33"/>
  </cols>
  <sheetData>
    <row r="1" spans="1:24" ht="57" customHeight="1" x14ac:dyDescent="0.3">
      <c r="K1" s="131" t="s">
        <v>245</v>
      </c>
      <c r="L1" s="131"/>
      <c r="M1" s="131"/>
      <c r="N1" s="131"/>
    </row>
    <row r="2" spans="1:24" ht="84" customHeight="1" x14ac:dyDescent="0.3">
      <c r="A2" s="35"/>
      <c r="B2" s="35"/>
      <c r="C2" s="35"/>
      <c r="D2" s="35"/>
      <c r="E2" s="35"/>
      <c r="F2" s="35"/>
      <c r="G2" s="107"/>
      <c r="H2" s="57"/>
      <c r="I2" s="57"/>
      <c r="J2" s="57"/>
      <c r="K2" s="147" t="s">
        <v>194</v>
      </c>
      <c r="L2" s="147"/>
      <c r="M2" s="147"/>
      <c r="N2" s="147"/>
      <c r="O2" s="62"/>
      <c r="P2" s="62"/>
      <c r="Q2" s="62"/>
      <c r="R2" s="62"/>
      <c r="S2" s="62"/>
    </row>
    <row r="3" spans="1:24" ht="63.75" customHeight="1" x14ac:dyDescent="0.3">
      <c r="A3" s="148" t="s">
        <v>189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63"/>
      <c r="P3" s="63"/>
      <c r="Q3" s="63"/>
      <c r="R3" s="63"/>
      <c r="S3" s="63"/>
    </row>
    <row r="4" spans="1:24" ht="66" customHeight="1" x14ac:dyDescent="0.3">
      <c r="A4" s="117" t="s">
        <v>51</v>
      </c>
      <c r="B4" s="117" t="s">
        <v>50</v>
      </c>
      <c r="C4" s="117" t="s">
        <v>42</v>
      </c>
      <c r="D4" s="117" t="s">
        <v>198</v>
      </c>
      <c r="E4" s="117"/>
      <c r="F4" s="117"/>
      <c r="G4" s="117"/>
      <c r="H4" s="117" t="s">
        <v>43</v>
      </c>
      <c r="I4" s="117"/>
      <c r="J4" s="117"/>
      <c r="K4" s="117" t="s">
        <v>106</v>
      </c>
      <c r="L4" s="117" t="s">
        <v>49</v>
      </c>
      <c r="M4" s="117" t="s">
        <v>195</v>
      </c>
      <c r="N4" s="117" t="s">
        <v>57</v>
      </c>
      <c r="O4" s="82"/>
      <c r="P4" s="82"/>
      <c r="Q4" s="82"/>
      <c r="R4" s="82"/>
      <c r="S4" s="82"/>
    </row>
    <row r="5" spans="1:24" ht="32.25" customHeight="1" x14ac:dyDescent="0.3">
      <c r="A5" s="117"/>
      <c r="B5" s="117"/>
      <c r="C5" s="117"/>
      <c r="D5" s="92" t="s">
        <v>196</v>
      </c>
      <c r="E5" s="94" t="s">
        <v>197</v>
      </c>
      <c r="F5" s="117" t="s">
        <v>199</v>
      </c>
      <c r="G5" s="117"/>
      <c r="H5" s="92" t="s">
        <v>202</v>
      </c>
      <c r="I5" s="92" t="s">
        <v>203</v>
      </c>
      <c r="J5" s="92" t="s">
        <v>204</v>
      </c>
      <c r="K5" s="117"/>
      <c r="L5" s="117"/>
      <c r="M5" s="117"/>
      <c r="N5" s="117"/>
      <c r="O5" s="82"/>
      <c r="P5" s="82"/>
      <c r="Q5" s="82"/>
      <c r="R5" s="82"/>
      <c r="S5" s="82"/>
    </row>
    <row r="6" spans="1:24" ht="24.75" customHeight="1" x14ac:dyDescent="0.3">
      <c r="A6" s="117"/>
      <c r="B6" s="117"/>
      <c r="C6" s="117"/>
      <c r="D6" s="92" t="s">
        <v>119</v>
      </c>
      <c r="E6" s="94" t="s">
        <v>119</v>
      </c>
      <c r="F6" s="92" t="s">
        <v>41</v>
      </c>
      <c r="G6" s="105" t="s">
        <v>119</v>
      </c>
      <c r="H6" s="117" t="s">
        <v>41</v>
      </c>
      <c r="I6" s="117"/>
      <c r="J6" s="117"/>
      <c r="K6" s="117"/>
      <c r="L6" s="117"/>
      <c r="M6" s="117"/>
      <c r="N6" s="117"/>
      <c r="O6" s="82"/>
      <c r="P6" s="82"/>
      <c r="Q6" s="82"/>
      <c r="R6" s="82"/>
      <c r="S6" s="82"/>
    </row>
    <row r="7" spans="1:24" ht="36.75" customHeight="1" x14ac:dyDescent="0.3">
      <c r="A7" s="92">
        <v>1</v>
      </c>
      <c r="B7" s="117" t="s">
        <v>103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82"/>
      <c r="P7" s="82"/>
      <c r="Q7" s="82"/>
      <c r="R7" s="82"/>
      <c r="S7" s="82"/>
      <c r="T7" s="33"/>
    </row>
    <row r="8" spans="1:24" ht="22.5" customHeight="1" x14ac:dyDescent="0.3">
      <c r="A8" s="117" t="s">
        <v>170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82"/>
      <c r="P8" s="82"/>
      <c r="Q8" s="82"/>
      <c r="R8" s="82"/>
      <c r="S8" s="82"/>
      <c r="T8" s="33"/>
      <c r="U8" s="58">
        <v>2025</v>
      </c>
      <c r="V8" s="58">
        <v>2026</v>
      </c>
      <c r="W8" s="58">
        <v>2027</v>
      </c>
      <c r="X8" s="58">
        <v>2028</v>
      </c>
    </row>
    <row r="9" spans="1:24" ht="33" customHeight="1" x14ac:dyDescent="0.3">
      <c r="A9" s="140" t="s">
        <v>152</v>
      </c>
      <c r="B9" s="93" t="s">
        <v>121</v>
      </c>
      <c r="C9" s="92" t="s">
        <v>45</v>
      </c>
      <c r="D9" s="92">
        <v>32</v>
      </c>
      <c r="E9" s="94">
        <f>E10+E11</f>
        <v>37</v>
      </c>
      <c r="F9" s="92">
        <v>30</v>
      </c>
      <c r="G9" s="108">
        <v>30</v>
      </c>
      <c r="H9" s="92">
        <f>H10+H11</f>
        <v>11</v>
      </c>
      <c r="I9" s="92">
        <f t="shared" ref="I9:J9" si="0">I10+I11</f>
        <v>11</v>
      </c>
      <c r="J9" s="92">
        <f t="shared" si="0"/>
        <v>11</v>
      </c>
      <c r="K9" s="137" t="s">
        <v>215</v>
      </c>
      <c r="L9" s="117" t="s">
        <v>47</v>
      </c>
      <c r="M9" s="139" t="s">
        <v>136</v>
      </c>
      <c r="N9" s="144" t="s">
        <v>172</v>
      </c>
      <c r="O9" s="83"/>
      <c r="P9" s="83"/>
      <c r="Q9" s="83"/>
      <c r="R9" s="83"/>
      <c r="S9" s="83"/>
      <c r="T9" s="81">
        <f>F9+H9+I9+J9+F17+H17+I17+J17+F25+H25+I25+J25+F29+H29+I29+J29+F39+H39+I39+J39+F47+H47+I47+J47</f>
        <v>166</v>
      </c>
      <c r="U9" s="138">
        <v>0.14000000000000001</v>
      </c>
      <c r="V9" s="138">
        <v>0.16</v>
      </c>
      <c r="W9" s="138">
        <v>0.16</v>
      </c>
      <c r="X9" s="138">
        <v>0.16</v>
      </c>
    </row>
    <row r="10" spans="1:24" ht="19.5" customHeight="1" x14ac:dyDescent="0.3">
      <c r="A10" s="140"/>
      <c r="B10" s="93" t="s">
        <v>144</v>
      </c>
      <c r="C10" s="92" t="s">
        <v>45</v>
      </c>
      <c r="D10" s="92">
        <v>32</v>
      </c>
      <c r="E10" s="94">
        <v>36</v>
      </c>
      <c r="F10" s="92">
        <v>29</v>
      </c>
      <c r="G10" s="108">
        <v>29</v>
      </c>
      <c r="H10" s="92">
        <v>10</v>
      </c>
      <c r="I10" s="92">
        <v>10</v>
      </c>
      <c r="J10" s="92">
        <v>10</v>
      </c>
      <c r="K10" s="137"/>
      <c r="L10" s="117"/>
      <c r="M10" s="139"/>
      <c r="N10" s="144"/>
      <c r="O10" s="81">
        <f t="shared" ref="O10:T10" si="1">E9+E17+E25+E29+E39+E47</f>
        <v>76</v>
      </c>
      <c r="P10" s="81">
        <f t="shared" si="1"/>
        <v>65</v>
      </c>
      <c r="Q10" s="81">
        <f t="shared" si="1"/>
        <v>63</v>
      </c>
      <c r="R10" s="81">
        <f t="shared" si="1"/>
        <v>35</v>
      </c>
      <c r="S10" s="81">
        <f t="shared" si="1"/>
        <v>33</v>
      </c>
      <c r="T10" s="81">
        <f t="shared" si="1"/>
        <v>33</v>
      </c>
      <c r="U10" s="138"/>
      <c r="V10" s="138"/>
      <c r="W10" s="138"/>
      <c r="X10" s="138"/>
    </row>
    <row r="11" spans="1:24" ht="34.5" customHeight="1" x14ac:dyDescent="0.3">
      <c r="A11" s="140"/>
      <c r="B11" s="93" t="s">
        <v>146</v>
      </c>
      <c r="C11" s="92" t="s">
        <v>45</v>
      </c>
      <c r="D11" s="92" t="s">
        <v>100</v>
      </c>
      <c r="E11" s="94">
        <v>1</v>
      </c>
      <c r="F11" s="92">
        <v>1</v>
      </c>
      <c r="G11" s="108">
        <v>1</v>
      </c>
      <c r="H11" s="92">
        <v>1</v>
      </c>
      <c r="I11" s="92">
        <v>1</v>
      </c>
      <c r="J11" s="92">
        <v>1</v>
      </c>
      <c r="K11" s="137"/>
      <c r="L11" s="117"/>
      <c r="M11" s="139"/>
      <c r="N11" s="144"/>
      <c r="O11" s="83"/>
      <c r="P11" s="83"/>
      <c r="Q11" s="83"/>
      <c r="R11" s="83"/>
      <c r="S11" s="83"/>
      <c r="T11" s="54"/>
      <c r="U11" s="138"/>
      <c r="V11" s="138"/>
      <c r="W11" s="138"/>
      <c r="X11" s="138"/>
    </row>
    <row r="12" spans="1:24" ht="40.5" customHeight="1" x14ac:dyDescent="0.3">
      <c r="A12" s="140" t="s">
        <v>153</v>
      </c>
      <c r="B12" s="93" t="s">
        <v>127</v>
      </c>
      <c r="C12" s="92" t="s">
        <v>45</v>
      </c>
      <c r="D12" s="92">
        <f>D13</f>
        <v>32</v>
      </c>
      <c r="E12" s="94">
        <f>E13+E14</f>
        <v>37</v>
      </c>
      <c r="F12" s="92">
        <v>30</v>
      </c>
      <c r="G12" s="105">
        <v>30</v>
      </c>
      <c r="H12" s="92">
        <v>11</v>
      </c>
      <c r="I12" s="92">
        <v>11</v>
      </c>
      <c r="J12" s="92">
        <v>11</v>
      </c>
      <c r="K12" s="137" t="s">
        <v>216</v>
      </c>
      <c r="L12" s="117" t="s">
        <v>48</v>
      </c>
      <c r="M12" s="139"/>
      <c r="N12" s="144"/>
      <c r="O12" s="81">
        <f t="shared" ref="O12:P12" si="2">E12+E20+E26+E33+E42+E50</f>
        <v>76</v>
      </c>
      <c r="P12" s="81">
        <f t="shared" si="2"/>
        <v>65</v>
      </c>
      <c r="Q12" s="81">
        <f>G12+G20+G26+G33+G42+G50</f>
        <v>63</v>
      </c>
      <c r="R12" s="81">
        <f>H12+H20+H26+H33+H42+H50</f>
        <v>35</v>
      </c>
      <c r="S12" s="81">
        <f>I12+I20+I26+I33+I42+I50</f>
        <v>33</v>
      </c>
      <c r="T12" s="81">
        <f>J12+J20+J26+J33+J42+J50</f>
        <v>33</v>
      </c>
      <c r="U12" s="138">
        <v>0.14000000000000001</v>
      </c>
      <c r="V12" s="138">
        <v>0.14000000000000001</v>
      </c>
      <c r="W12" s="138">
        <v>0.14000000000000001</v>
      </c>
      <c r="X12" s="138">
        <v>0.14000000000000001</v>
      </c>
    </row>
    <row r="13" spans="1:24" ht="21.75" customHeight="1" x14ac:dyDescent="0.3">
      <c r="A13" s="140"/>
      <c r="B13" s="93" t="s">
        <v>144</v>
      </c>
      <c r="C13" s="92" t="s">
        <v>45</v>
      </c>
      <c r="D13" s="92">
        <v>32</v>
      </c>
      <c r="E13" s="94">
        <v>36</v>
      </c>
      <c r="F13" s="92">
        <v>29</v>
      </c>
      <c r="G13" s="105">
        <v>29</v>
      </c>
      <c r="H13" s="92">
        <v>10</v>
      </c>
      <c r="I13" s="92">
        <v>10</v>
      </c>
      <c r="J13" s="92">
        <v>10</v>
      </c>
      <c r="K13" s="137"/>
      <c r="L13" s="117"/>
      <c r="M13" s="139"/>
      <c r="N13" s="144"/>
      <c r="O13" s="83"/>
      <c r="P13" s="83"/>
      <c r="Q13" s="83"/>
      <c r="R13" s="90">
        <v>170</v>
      </c>
      <c r="S13" s="90">
        <v>220</v>
      </c>
      <c r="T13" s="90">
        <v>195</v>
      </c>
      <c r="U13" s="138"/>
      <c r="V13" s="138"/>
      <c r="W13" s="138"/>
      <c r="X13" s="138"/>
    </row>
    <row r="14" spans="1:24" ht="30.75" customHeight="1" x14ac:dyDescent="0.3">
      <c r="A14" s="140"/>
      <c r="B14" s="93" t="s">
        <v>146</v>
      </c>
      <c r="C14" s="92" t="s">
        <v>45</v>
      </c>
      <c r="D14" s="92" t="s">
        <v>100</v>
      </c>
      <c r="E14" s="94">
        <v>1</v>
      </c>
      <c r="F14" s="92">
        <v>1</v>
      </c>
      <c r="G14" s="105">
        <v>1</v>
      </c>
      <c r="H14" s="92">
        <v>1</v>
      </c>
      <c r="I14" s="92">
        <v>1</v>
      </c>
      <c r="J14" s="92">
        <v>1</v>
      </c>
      <c r="K14" s="137"/>
      <c r="L14" s="117"/>
      <c r="M14" s="139"/>
      <c r="N14" s="144"/>
      <c r="O14" s="83"/>
      <c r="P14" s="83"/>
      <c r="Q14" s="83"/>
      <c r="R14" s="83"/>
      <c r="S14" s="83"/>
      <c r="T14" s="91">
        <f>(R10+S10+T10)/(R13+S13+T13)*100</f>
        <v>17.264957264957264</v>
      </c>
      <c r="U14" s="138"/>
      <c r="V14" s="138"/>
      <c r="W14" s="138"/>
      <c r="X14" s="138"/>
    </row>
    <row r="15" spans="1:24" ht="33.75" customHeight="1" x14ac:dyDescent="0.3">
      <c r="A15" s="140" t="s">
        <v>154</v>
      </c>
      <c r="B15" s="93" t="s">
        <v>186</v>
      </c>
      <c r="C15" s="92" t="s">
        <v>52</v>
      </c>
      <c r="D15" s="55">
        <f>D12/60*100</f>
        <v>53.333333333333336</v>
      </c>
      <c r="E15" s="59">
        <f>E12/122*100</f>
        <v>30.327868852459016</v>
      </c>
      <c r="F15" s="61">
        <f>F12/107*100</f>
        <v>28.037383177570092</v>
      </c>
      <c r="G15" s="109">
        <f>G12/107*100</f>
        <v>28.037383177570092</v>
      </c>
      <c r="H15" s="55">
        <f>H12/80*100</f>
        <v>13.750000000000002</v>
      </c>
      <c r="I15" s="55">
        <f>I12/118*100</f>
        <v>9.3220338983050848</v>
      </c>
      <c r="J15" s="55">
        <f>J12/97*100</f>
        <v>11.340206185567011</v>
      </c>
      <c r="K15" s="137" t="s">
        <v>217</v>
      </c>
      <c r="L15" s="117" t="s">
        <v>53</v>
      </c>
      <c r="M15" s="139"/>
      <c r="N15" s="144"/>
      <c r="O15" s="83"/>
      <c r="P15" s="83"/>
      <c r="Q15" s="83"/>
      <c r="R15" s="83"/>
      <c r="S15" s="83"/>
      <c r="T15" s="146"/>
      <c r="U15" s="138">
        <v>0.03</v>
      </c>
      <c r="V15" s="138">
        <v>0.03</v>
      </c>
      <c r="W15" s="138">
        <v>0.03</v>
      </c>
      <c r="X15" s="138">
        <v>0.03</v>
      </c>
    </row>
    <row r="16" spans="1:24" ht="27.75" customHeight="1" x14ac:dyDescent="0.3">
      <c r="A16" s="140"/>
      <c r="B16" s="71" t="s">
        <v>210</v>
      </c>
      <c r="C16" s="72" t="s">
        <v>45</v>
      </c>
      <c r="D16" s="73">
        <v>60</v>
      </c>
      <c r="E16" s="74">
        <v>122</v>
      </c>
      <c r="F16" s="73">
        <v>107</v>
      </c>
      <c r="G16" s="110">
        <v>107</v>
      </c>
      <c r="H16" s="73">
        <v>80</v>
      </c>
      <c r="I16" s="73">
        <v>118</v>
      </c>
      <c r="J16" s="73">
        <v>97</v>
      </c>
      <c r="K16" s="137"/>
      <c r="L16" s="117"/>
      <c r="M16" s="139"/>
      <c r="N16" s="144"/>
      <c r="O16" s="83"/>
      <c r="P16" s="83"/>
      <c r="Q16" s="83"/>
      <c r="R16" s="83"/>
      <c r="S16" s="83"/>
      <c r="T16" s="146"/>
      <c r="U16" s="138"/>
      <c r="V16" s="138"/>
      <c r="W16" s="138"/>
      <c r="X16" s="138"/>
    </row>
    <row r="17" spans="1:24" ht="38.25" customHeight="1" x14ac:dyDescent="0.3">
      <c r="A17" s="142" t="s">
        <v>155</v>
      </c>
      <c r="B17" s="93" t="s">
        <v>129</v>
      </c>
      <c r="C17" s="92" t="s">
        <v>45</v>
      </c>
      <c r="D17" s="56">
        <v>4</v>
      </c>
      <c r="E17" s="94">
        <f>E18+E19</f>
        <v>2</v>
      </c>
      <c r="F17" s="56">
        <v>2</v>
      </c>
      <c r="G17" s="108">
        <v>2</v>
      </c>
      <c r="H17" s="30">
        <v>1</v>
      </c>
      <c r="I17" s="30">
        <v>1</v>
      </c>
      <c r="J17" s="30">
        <v>1</v>
      </c>
      <c r="K17" s="137" t="s">
        <v>218</v>
      </c>
      <c r="L17" s="117" t="s">
        <v>47</v>
      </c>
      <c r="M17" s="139" t="s">
        <v>137</v>
      </c>
      <c r="N17" s="144"/>
      <c r="O17" s="83"/>
      <c r="P17" s="83"/>
      <c r="Q17" s="83"/>
      <c r="R17" s="83"/>
      <c r="S17" s="83"/>
      <c r="T17" s="146"/>
      <c r="U17" s="138">
        <v>0.05</v>
      </c>
      <c r="V17" s="138">
        <v>0.05</v>
      </c>
      <c r="W17" s="138">
        <v>0.05</v>
      </c>
      <c r="X17" s="138">
        <v>0.05</v>
      </c>
    </row>
    <row r="18" spans="1:24" ht="54.75" customHeight="1" x14ac:dyDescent="0.3">
      <c r="A18" s="142"/>
      <c r="B18" s="93" t="s">
        <v>89</v>
      </c>
      <c r="C18" s="92" t="s">
        <v>45</v>
      </c>
      <c r="D18" s="56">
        <v>3</v>
      </c>
      <c r="E18" s="94">
        <v>1</v>
      </c>
      <c r="F18" s="56">
        <v>1</v>
      </c>
      <c r="G18" s="108">
        <v>1</v>
      </c>
      <c r="H18" s="103">
        <v>1</v>
      </c>
      <c r="I18" s="103">
        <v>1</v>
      </c>
      <c r="J18" s="103">
        <v>1</v>
      </c>
      <c r="K18" s="137"/>
      <c r="L18" s="117"/>
      <c r="M18" s="139"/>
      <c r="N18" s="144"/>
      <c r="O18" s="83"/>
      <c r="P18" s="83"/>
      <c r="Q18" s="83"/>
      <c r="R18" s="83"/>
      <c r="S18" s="83"/>
      <c r="U18" s="138"/>
      <c r="V18" s="138"/>
      <c r="W18" s="138"/>
      <c r="X18" s="138"/>
    </row>
    <row r="19" spans="1:24" ht="57" customHeight="1" x14ac:dyDescent="0.3">
      <c r="A19" s="142"/>
      <c r="B19" s="93" t="s">
        <v>180</v>
      </c>
      <c r="C19" s="92" t="s">
        <v>45</v>
      </c>
      <c r="D19" s="56">
        <v>1</v>
      </c>
      <c r="E19" s="94">
        <v>1</v>
      </c>
      <c r="F19" s="56">
        <v>1</v>
      </c>
      <c r="G19" s="108">
        <v>1</v>
      </c>
      <c r="H19" s="103">
        <v>0</v>
      </c>
      <c r="I19" s="103">
        <v>0</v>
      </c>
      <c r="J19" s="103">
        <v>0</v>
      </c>
      <c r="K19" s="137"/>
      <c r="L19" s="117"/>
      <c r="M19" s="139"/>
      <c r="N19" s="144"/>
      <c r="O19" s="83"/>
      <c r="P19" s="83"/>
      <c r="Q19" s="83"/>
      <c r="R19" s="83"/>
      <c r="S19" s="83"/>
      <c r="U19" s="138"/>
      <c r="V19" s="138"/>
      <c r="W19" s="138"/>
      <c r="X19" s="138"/>
    </row>
    <row r="20" spans="1:24" ht="36" customHeight="1" x14ac:dyDescent="0.3">
      <c r="A20" s="140" t="s">
        <v>156</v>
      </c>
      <c r="B20" s="93" t="s">
        <v>132</v>
      </c>
      <c r="C20" s="92" t="s">
        <v>45</v>
      </c>
      <c r="D20" s="56">
        <v>4</v>
      </c>
      <c r="E20" s="94">
        <f>E21+E22</f>
        <v>2</v>
      </c>
      <c r="F20" s="56">
        <v>2</v>
      </c>
      <c r="G20" s="108">
        <v>2</v>
      </c>
      <c r="H20" s="103">
        <v>1</v>
      </c>
      <c r="I20" s="103">
        <v>1</v>
      </c>
      <c r="J20" s="103">
        <v>1</v>
      </c>
      <c r="K20" s="137" t="s">
        <v>200</v>
      </c>
      <c r="L20" s="117" t="s">
        <v>48</v>
      </c>
      <c r="M20" s="139" t="s">
        <v>181</v>
      </c>
      <c r="N20" s="144"/>
      <c r="O20" s="83"/>
      <c r="P20" s="83"/>
      <c r="Q20" s="83"/>
      <c r="R20" s="83"/>
      <c r="S20" s="83"/>
      <c r="U20" s="138">
        <v>0.02</v>
      </c>
      <c r="V20" s="138">
        <v>0.02</v>
      </c>
      <c r="W20" s="138">
        <v>0.02</v>
      </c>
      <c r="X20" s="138">
        <v>0.02</v>
      </c>
    </row>
    <row r="21" spans="1:24" ht="51.75" customHeight="1" x14ac:dyDescent="0.3">
      <c r="A21" s="140"/>
      <c r="B21" s="93" t="s">
        <v>89</v>
      </c>
      <c r="C21" s="92" t="s">
        <v>45</v>
      </c>
      <c r="D21" s="56">
        <v>3</v>
      </c>
      <c r="E21" s="94">
        <v>1</v>
      </c>
      <c r="F21" s="56">
        <v>1</v>
      </c>
      <c r="G21" s="108">
        <v>1</v>
      </c>
      <c r="H21" s="103">
        <v>1</v>
      </c>
      <c r="I21" s="103">
        <v>1</v>
      </c>
      <c r="J21" s="103">
        <v>1</v>
      </c>
      <c r="K21" s="137"/>
      <c r="L21" s="117"/>
      <c r="M21" s="139"/>
      <c r="N21" s="144"/>
      <c r="O21" s="83"/>
      <c r="P21" s="83"/>
      <c r="Q21" s="83"/>
      <c r="R21" s="83"/>
      <c r="S21" s="83"/>
      <c r="U21" s="138"/>
      <c r="V21" s="138"/>
      <c r="W21" s="138"/>
      <c r="X21" s="138"/>
    </row>
    <row r="22" spans="1:24" ht="51.75" customHeight="1" x14ac:dyDescent="0.3">
      <c r="A22" s="140"/>
      <c r="B22" s="93" t="s">
        <v>180</v>
      </c>
      <c r="C22" s="92" t="s">
        <v>45</v>
      </c>
      <c r="D22" s="56">
        <v>1</v>
      </c>
      <c r="E22" s="94">
        <v>1</v>
      </c>
      <c r="F22" s="56">
        <v>1</v>
      </c>
      <c r="G22" s="108">
        <v>1</v>
      </c>
      <c r="H22" s="103">
        <v>0</v>
      </c>
      <c r="I22" s="103">
        <v>0</v>
      </c>
      <c r="J22" s="103">
        <v>0</v>
      </c>
      <c r="K22" s="137"/>
      <c r="L22" s="117"/>
      <c r="M22" s="139"/>
      <c r="N22" s="144"/>
      <c r="O22" s="83"/>
      <c r="P22" s="83"/>
      <c r="Q22" s="83"/>
      <c r="R22" s="83"/>
      <c r="S22" s="83"/>
      <c r="U22" s="138"/>
      <c r="V22" s="138"/>
      <c r="W22" s="138"/>
      <c r="X22" s="138"/>
    </row>
    <row r="23" spans="1:24" ht="33" customHeight="1" x14ac:dyDescent="0.3">
      <c r="A23" s="140" t="s">
        <v>157</v>
      </c>
      <c r="B23" s="93" t="s">
        <v>122</v>
      </c>
      <c r="C23" s="92" t="s">
        <v>52</v>
      </c>
      <c r="D23" s="55">
        <f>D20/4*100</f>
        <v>100</v>
      </c>
      <c r="E23" s="60">
        <f>E20/4*100</f>
        <v>50</v>
      </c>
      <c r="F23" s="55">
        <f>F20/4*100</f>
        <v>50</v>
      </c>
      <c r="G23" s="111">
        <f>G20/4*100</f>
        <v>50</v>
      </c>
      <c r="H23" s="104">
        <f>H20/4*100</f>
        <v>25</v>
      </c>
      <c r="I23" s="104">
        <f>I20/5*100</f>
        <v>20</v>
      </c>
      <c r="J23" s="104">
        <f>J20/5*100</f>
        <v>20</v>
      </c>
      <c r="K23" s="137" t="s">
        <v>219</v>
      </c>
      <c r="L23" s="117" t="s">
        <v>53</v>
      </c>
      <c r="M23" s="139"/>
      <c r="N23" s="144"/>
      <c r="O23" s="83"/>
      <c r="P23" s="83"/>
      <c r="Q23" s="83"/>
      <c r="R23" s="83"/>
      <c r="S23" s="83"/>
      <c r="U23" s="138">
        <v>0.01</v>
      </c>
      <c r="V23" s="138">
        <v>0.01</v>
      </c>
      <c r="W23" s="138">
        <v>0.01</v>
      </c>
      <c r="X23" s="138">
        <v>0.01</v>
      </c>
    </row>
    <row r="24" spans="1:24" ht="30.75" customHeight="1" x14ac:dyDescent="0.3">
      <c r="A24" s="140"/>
      <c r="B24" s="71" t="s">
        <v>209</v>
      </c>
      <c r="C24" s="72" t="s">
        <v>45</v>
      </c>
      <c r="D24" s="73">
        <v>4</v>
      </c>
      <c r="E24" s="74">
        <v>4</v>
      </c>
      <c r="F24" s="74">
        <v>4</v>
      </c>
      <c r="G24" s="112">
        <v>4</v>
      </c>
      <c r="H24" s="74">
        <v>4</v>
      </c>
      <c r="I24" s="78">
        <v>5</v>
      </c>
      <c r="J24" s="78">
        <v>5</v>
      </c>
      <c r="K24" s="137"/>
      <c r="L24" s="117"/>
      <c r="M24" s="139"/>
      <c r="N24" s="144"/>
      <c r="O24" s="83"/>
      <c r="P24" s="83"/>
      <c r="Q24" s="83"/>
      <c r="R24" s="83"/>
      <c r="S24" s="83"/>
      <c r="U24" s="138"/>
      <c r="V24" s="138"/>
      <c r="W24" s="138"/>
      <c r="X24" s="138"/>
    </row>
    <row r="25" spans="1:24" ht="48.75" customHeight="1" x14ac:dyDescent="0.3">
      <c r="A25" s="102" t="s">
        <v>158</v>
      </c>
      <c r="B25" s="93" t="s">
        <v>140</v>
      </c>
      <c r="C25" s="92" t="s">
        <v>45</v>
      </c>
      <c r="D25" s="56">
        <v>4</v>
      </c>
      <c r="E25" s="94">
        <v>1</v>
      </c>
      <c r="F25" s="56">
        <v>2</v>
      </c>
      <c r="G25" s="108">
        <v>2</v>
      </c>
      <c r="H25" s="30">
        <v>3</v>
      </c>
      <c r="I25" s="30">
        <v>1</v>
      </c>
      <c r="J25" s="30">
        <v>1</v>
      </c>
      <c r="K25" s="95" t="s">
        <v>217</v>
      </c>
      <c r="L25" s="92" t="s">
        <v>47</v>
      </c>
      <c r="M25" s="139" t="s">
        <v>143</v>
      </c>
      <c r="N25" s="144" t="s">
        <v>172</v>
      </c>
      <c r="O25" s="83"/>
      <c r="P25" s="83"/>
      <c r="Q25" s="83"/>
      <c r="R25" s="83"/>
      <c r="S25" s="83"/>
      <c r="U25" s="58">
        <v>0.03</v>
      </c>
      <c r="V25" s="58">
        <v>0.03</v>
      </c>
      <c r="W25" s="58">
        <v>0.03</v>
      </c>
      <c r="X25" s="58">
        <v>0.03</v>
      </c>
    </row>
    <row r="26" spans="1:24" ht="57.75" customHeight="1" x14ac:dyDescent="0.3">
      <c r="A26" s="102" t="s">
        <v>159</v>
      </c>
      <c r="B26" s="93" t="s">
        <v>141</v>
      </c>
      <c r="C26" s="92" t="s">
        <v>45</v>
      </c>
      <c r="D26" s="56">
        <v>4</v>
      </c>
      <c r="E26" s="94">
        <v>1</v>
      </c>
      <c r="F26" s="56">
        <v>2</v>
      </c>
      <c r="G26" s="108">
        <v>2</v>
      </c>
      <c r="H26" s="30">
        <v>3</v>
      </c>
      <c r="I26" s="30">
        <v>1</v>
      </c>
      <c r="J26" s="30">
        <v>1</v>
      </c>
      <c r="K26" s="95" t="s">
        <v>220</v>
      </c>
      <c r="L26" s="92" t="s">
        <v>48</v>
      </c>
      <c r="M26" s="139"/>
      <c r="N26" s="144"/>
      <c r="O26" s="83"/>
      <c r="P26" s="83"/>
      <c r="Q26" s="83"/>
      <c r="R26" s="83"/>
      <c r="S26" s="83"/>
      <c r="U26" s="58">
        <v>0.02</v>
      </c>
      <c r="V26" s="58">
        <v>0.02</v>
      </c>
      <c r="W26" s="58">
        <v>0.02</v>
      </c>
      <c r="X26" s="58">
        <v>0.02</v>
      </c>
    </row>
    <row r="27" spans="1:24" ht="52.5" customHeight="1" x14ac:dyDescent="0.3">
      <c r="A27" s="140" t="s">
        <v>160</v>
      </c>
      <c r="B27" s="93" t="s">
        <v>142</v>
      </c>
      <c r="C27" s="92" t="s">
        <v>52</v>
      </c>
      <c r="D27" s="55">
        <f>D26/10*100</f>
        <v>40</v>
      </c>
      <c r="E27" s="59">
        <f>E26/6*100</f>
        <v>16.666666666666664</v>
      </c>
      <c r="F27" s="55">
        <f>F25/6*100</f>
        <v>33.333333333333329</v>
      </c>
      <c r="G27" s="113">
        <f>G25/6*100</f>
        <v>33.333333333333329</v>
      </c>
      <c r="H27" s="29">
        <f>H26/6*100</f>
        <v>50</v>
      </c>
      <c r="I27" s="29">
        <f>I26/9*100</f>
        <v>11.111111111111111</v>
      </c>
      <c r="J27" s="29">
        <f>J26/2*100</f>
        <v>50</v>
      </c>
      <c r="K27" s="137" t="s">
        <v>218</v>
      </c>
      <c r="L27" s="117" t="s">
        <v>53</v>
      </c>
      <c r="M27" s="139"/>
      <c r="N27" s="144"/>
      <c r="O27" s="83"/>
      <c r="P27" s="83"/>
      <c r="Q27" s="83"/>
      <c r="R27" s="83"/>
      <c r="S27" s="83"/>
      <c r="U27" s="138">
        <v>0.05</v>
      </c>
      <c r="V27" s="138">
        <v>0.05</v>
      </c>
      <c r="W27" s="138">
        <v>0.05</v>
      </c>
      <c r="X27" s="138">
        <v>0.05</v>
      </c>
    </row>
    <row r="28" spans="1:24" ht="48.75" customHeight="1" x14ac:dyDescent="0.3">
      <c r="A28" s="140"/>
      <c r="B28" s="71" t="s">
        <v>208</v>
      </c>
      <c r="C28" s="72" t="s">
        <v>45</v>
      </c>
      <c r="D28" s="73">
        <v>10</v>
      </c>
      <c r="E28" s="74">
        <v>6</v>
      </c>
      <c r="F28" s="73">
        <v>6</v>
      </c>
      <c r="G28" s="112">
        <v>6</v>
      </c>
      <c r="H28" s="78">
        <v>6</v>
      </c>
      <c r="I28" s="78">
        <v>9</v>
      </c>
      <c r="J28" s="78">
        <v>2</v>
      </c>
      <c r="K28" s="137"/>
      <c r="L28" s="117"/>
      <c r="M28" s="139"/>
      <c r="N28" s="144"/>
      <c r="O28" s="83"/>
      <c r="P28" s="83"/>
      <c r="Q28" s="83"/>
      <c r="R28" s="83"/>
      <c r="S28" s="83"/>
      <c r="U28" s="138"/>
      <c r="V28" s="138"/>
      <c r="W28" s="138"/>
      <c r="X28" s="138"/>
    </row>
    <row r="29" spans="1:24" ht="40.5" customHeight="1" x14ac:dyDescent="0.3">
      <c r="A29" s="143" t="s">
        <v>161</v>
      </c>
      <c r="B29" s="93" t="s">
        <v>174</v>
      </c>
      <c r="C29" s="92" t="s">
        <v>45</v>
      </c>
      <c r="D29" s="92">
        <v>36</v>
      </c>
      <c r="E29" s="94">
        <f>E30+E31+E32</f>
        <v>26</v>
      </c>
      <c r="F29" s="92">
        <v>22</v>
      </c>
      <c r="G29" s="108">
        <v>21</v>
      </c>
      <c r="H29" s="96">
        <f>H30+H31</f>
        <v>16</v>
      </c>
      <c r="I29" s="96">
        <f t="shared" ref="I29:J29" si="3">I30+I31</f>
        <v>16</v>
      </c>
      <c r="J29" s="96">
        <f t="shared" si="3"/>
        <v>16</v>
      </c>
      <c r="K29" s="137" t="s">
        <v>222</v>
      </c>
      <c r="L29" s="117" t="s">
        <v>47</v>
      </c>
      <c r="M29" s="139" t="s">
        <v>138</v>
      </c>
      <c r="N29" s="144"/>
      <c r="O29" s="83"/>
      <c r="P29" s="83"/>
      <c r="Q29" s="83"/>
      <c r="R29" s="83"/>
      <c r="S29" s="83"/>
      <c r="U29" s="138">
        <v>7.0000000000000007E-2</v>
      </c>
      <c r="V29" s="138">
        <v>0.05</v>
      </c>
      <c r="W29" s="138">
        <v>0.05</v>
      </c>
      <c r="X29" s="138">
        <v>0.05</v>
      </c>
    </row>
    <row r="30" spans="1:24" ht="23.25" customHeight="1" x14ac:dyDescent="0.3">
      <c r="A30" s="143"/>
      <c r="B30" s="93" t="s">
        <v>104</v>
      </c>
      <c r="C30" s="92" t="s">
        <v>45</v>
      </c>
      <c r="D30" s="92">
        <v>6</v>
      </c>
      <c r="E30" s="94">
        <v>4</v>
      </c>
      <c r="F30" s="92">
        <v>3</v>
      </c>
      <c r="G30" s="108">
        <v>3</v>
      </c>
      <c r="H30" s="96">
        <v>2</v>
      </c>
      <c r="I30" s="96">
        <v>2</v>
      </c>
      <c r="J30" s="96">
        <v>2</v>
      </c>
      <c r="K30" s="137"/>
      <c r="L30" s="117"/>
      <c r="M30" s="139"/>
      <c r="N30" s="144"/>
      <c r="O30" s="83"/>
      <c r="P30" s="83"/>
      <c r="Q30" s="83"/>
      <c r="R30" s="83"/>
      <c r="S30" s="83"/>
      <c r="U30" s="138"/>
      <c r="V30" s="138"/>
      <c r="W30" s="138"/>
      <c r="X30" s="138"/>
    </row>
    <row r="31" spans="1:24" ht="20.25" customHeight="1" x14ac:dyDescent="0.3">
      <c r="A31" s="143"/>
      <c r="B31" s="93" t="s">
        <v>105</v>
      </c>
      <c r="C31" s="92" t="s">
        <v>45</v>
      </c>
      <c r="D31" s="92">
        <v>29</v>
      </c>
      <c r="E31" s="94">
        <v>22</v>
      </c>
      <c r="F31" s="92">
        <v>19</v>
      </c>
      <c r="G31" s="108">
        <v>18</v>
      </c>
      <c r="H31" s="96">
        <v>14</v>
      </c>
      <c r="I31" s="96">
        <v>14</v>
      </c>
      <c r="J31" s="96">
        <v>14</v>
      </c>
      <c r="K31" s="137"/>
      <c r="L31" s="117"/>
      <c r="M31" s="139"/>
      <c r="N31" s="144"/>
      <c r="O31" s="83"/>
      <c r="P31" s="83"/>
      <c r="Q31" s="83"/>
      <c r="R31" s="83"/>
      <c r="S31" s="83"/>
      <c r="U31" s="138"/>
      <c r="V31" s="138"/>
      <c r="W31" s="138"/>
      <c r="X31" s="138"/>
    </row>
    <row r="32" spans="1:24" ht="30.75" customHeight="1" x14ac:dyDescent="0.3">
      <c r="A32" s="143"/>
      <c r="B32" s="93" t="s">
        <v>147</v>
      </c>
      <c r="C32" s="92" t="s">
        <v>45</v>
      </c>
      <c r="D32" s="92">
        <v>1</v>
      </c>
      <c r="E32" s="94">
        <v>0</v>
      </c>
      <c r="F32" s="92">
        <v>0</v>
      </c>
      <c r="G32" s="108">
        <v>0</v>
      </c>
      <c r="H32" s="96">
        <v>0</v>
      </c>
      <c r="I32" s="96">
        <v>0</v>
      </c>
      <c r="J32" s="96">
        <v>0</v>
      </c>
      <c r="K32" s="137"/>
      <c r="L32" s="117"/>
      <c r="M32" s="139"/>
      <c r="N32" s="144"/>
      <c r="O32" s="83"/>
      <c r="P32" s="83"/>
      <c r="Q32" s="83"/>
      <c r="R32" s="83"/>
      <c r="S32" s="83"/>
      <c r="U32" s="138"/>
      <c r="V32" s="138"/>
      <c r="W32" s="138"/>
      <c r="X32" s="138"/>
    </row>
    <row r="33" spans="1:24" ht="33.75" customHeight="1" x14ac:dyDescent="0.3">
      <c r="A33" s="143" t="s">
        <v>162</v>
      </c>
      <c r="B33" s="93" t="s">
        <v>135</v>
      </c>
      <c r="C33" s="92" t="s">
        <v>45</v>
      </c>
      <c r="D33" s="92">
        <v>35</v>
      </c>
      <c r="E33" s="94">
        <f>E34+E35+E36</f>
        <v>26</v>
      </c>
      <c r="F33" s="92">
        <v>22</v>
      </c>
      <c r="G33" s="108">
        <v>21</v>
      </c>
      <c r="H33" s="96">
        <f>H34+H35</f>
        <v>16</v>
      </c>
      <c r="I33" s="96">
        <f t="shared" ref="I33" si="4">I34+I35</f>
        <v>16</v>
      </c>
      <c r="J33" s="96">
        <f t="shared" ref="J33" si="5">J34+J35</f>
        <v>16</v>
      </c>
      <c r="K33" s="137" t="s">
        <v>223</v>
      </c>
      <c r="L33" s="117" t="s">
        <v>48</v>
      </c>
      <c r="M33" s="139" t="s">
        <v>138</v>
      </c>
      <c r="N33" s="144"/>
      <c r="O33" s="83"/>
      <c r="P33" s="83"/>
      <c r="Q33" s="83"/>
      <c r="R33" s="83"/>
      <c r="S33" s="83"/>
      <c r="U33" s="138">
        <v>7.0000000000000007E-2</v>
      </c>
      <c r="V33" s="138">
        <v>7.0000000000000007E-2</v>
      </c>
      <c r="W33" s="138">
        <v>7.0000000000000007E-2</v>
      </c>
      <c r="X33" s="138">
        <v>7.0000000000000007E-2</v>
      </c>
    </row>
    <row r="34" spans="1:24" ht="21.75" customHeight="1" x14ac:dyDescent="0.3">
      <c r="A34" s="143"/>
      <c r="B34" s="93" t="s">
        <v>104</v>
      </c>
      <c r="C34" s="92" t="s">
        <v>45</v>
      </c>
      <c r="D34" s="92">
        <v>5</v>
      </c>
      <c r="E34" s="94">
        <v>4</v>
      </c>
      <c r="F34" s="92">
        <v>3</v>
      </c>
      <c r="G34" s="108">
        <v>3</v>
      </c>
      <c r="H34" s="96">
        <v>2</v>
      </c>
      <c r="I34" s="96">
        <v>2</v>
      </c>
      <c r="J34" s="96">
        <v>2</v>
      </c>
      <c r="K34" s="137"/>
      <c r="L34" s="117"/>
      <c r="M34" s="139"/>
      <c r="N34" s="144"/>
      <c r="O34" s="83"/>
      <c r="P34" s="83"/>
      <c r="Q34" s="83"/>
      <c r="R34" s="83"/>
      <c r="S34" s="83"/>
      <c r="U34" s="138"/>
      <c r="V34" s="138"/>
      <c r="W34" s="138"/>
      <c r="X34" s="138"/>
    </row>
    <row r="35" spans="1:24" ht="18.75" customHeight="1" x14ac:dyDescent="0.3">
      <c r="A35" s="143"/>
      <c r="B35" s="93" t="s">
        <v>105</v>
      </c>
      <c r="C35" s="92" t="s">
        <v>45</v>
      </c>
      <c r="D35" s="92">
        <v>29</v>
      </c>
      <c r="E35" s="94">
        <v>22</v>
      </c>
      <c r="F35" s="92">
        <v>19</v>
      </c>
      <c r="G35" s="108">
        <v>18</v>
      </c>
      <c r="H35" s="96">
        <v>14</v>
      </c>
      <c r="I35" s="96">
        <v>14</v>
      </c>
      <c r="J35" s="96">
        <v>14</v>
      </c>
      <c r="K35" s="137"/>
      <c r="L35" s="117"/>
      <c r="M35" s="139"/>
      <c r="N35" s="144"/>
      <c r="O35" s="83"/>
      <c r="P35" s="83"/>
      <c r="Q35" s="83"/>
      <c r="R35" s="83"/>
      <c r="S35" s="83"/>
      <c r="U35" s="138"/>
      <c r="V35" s="138"/>
      <c r="W35" s="138"/>
      <c r="X35" s="138"/>
    </row>
    <row r="36" spans="1:24" ht="39" customHeight="1" x14ac:dyDescent="0.3">
      <c r="A36" s="143"/>
      <c r="B36" s="93" t="s">
        <v>147</v>
      </c>
      <c r="C36" s="92" t="s">
        <v>45</v>
      </c>
      <c r="D36" s="92">
        <v>1</v>
      </c>
      <c r="E36" s="94">
        <v>0</v>
      </c>
      <c r="F36" s="92">
        <v>0</v>
      </c>
      <c r="G36" s="108">
        <v>0</v>
      </c>
      <c r="H36" s="96">
        <v>0</v>
      </c>
      <c r="I36" s="96">
        <v>0</v>
      </c>
      <c r="J36" s="96">
        <v>0</v>
      </c>
      <c r="K36" s="137"/>
      <c r="L36" s="117"/>
      <c r="M36" s="139"/>
      <c r="N36" s="144"/>
      <c r="O36" s="83"/>
      <c r="P36" s="83"/>
      <c r="Q36" s="83"/>
      <c r="R36" s="83"/>
      <c r="S36" s="83"/>
      <c r="U36" s="138"/>
      <c r="V36" s="138"/>
      <c r="W36" s="138"/>
      <c r="X36" s="138"/>
    </row>
    <row r="37" spans="1:24" ht="38.25" customHeight="1" x14ac:dyDescent="0.3">
      <c r="A37" s="117" t="s">
        <v>163</v>
      </c>
      <c r="B37" s="93" t="s">
        <v>139</v>
      </c>
      <c r="C37" s="92" t="s">
        <v>52</v>
      </c>
      <c r="D37" s="55">
        <f>D33/97*100</f>
        <v>36.082474226804123</v>
      </c>
      <c r="E37" s="59">
        <f>E33/133*100</f>
        <v>19.548872180451127</v>
      </c>
      <c r="F37" s="55">
        <f>F29/103*100</f>
        <v>21.359223300970871</v>
      </c>
      <c r="G37" s="113">
        <f>G29/103*100</f>
        <v>20.388349514563107</v>
      </c>
      <c r="H37" s="29">
        <f>H33/67*100</f>
        <v>23.880597014925371</v>
      </c>
      <c r="I37" s="29">
        <f>I33/74*100</f>
        <v>21.621621621621621</v>
      </c>
      <c r="J37" s="29">
        <f>J33/72*100</f>
        <v>22.222222222222221</v>
      </c>
      <c r="K37" s="137" t="s">
        <v>217</v>
      </c>
      <c r="L37" s="117" t="s">
        <v>53</v>
      </c>
      <c r="M37" s="139"/>
      <c r="N37" s="144"/>
      <c r="O37" s="83"/>
      <c r="P37" s="83"/>
      <c r="Q37" s="83"/>
      <c r="R37" s="83"/>
      <c r="S37" s="83"/>
      <c r="U37" s="138">
        <v>0.03</v>
      </c>
      <c r="V37" s="138">
        <v>0.03</v>
      </c>
      <c r="W37" s="138">
        <v>0.03</v>
      </c>
      <c r="X37" s="138">
        <v>0.03</v>
      </c>
    </row>
    <row r="38" spans="1:24" ht="15.75" customHeight="1" x14ac:dyDescent="0.3">
      <c r="A38" s="117"/>
      <c r="B38" s="71" t="s">
        <v>207</v>
      </c>
      <c r="C38" s="72" t="s">
        <v>45</v>
      </c>
      <c r="D38" s="73">
        <v>97</v>
      </c>
      <c r="E38" s="74">
        <v>133</v>
      </c>
      <c r="F38" s="73">
        <v>103</v>
      </c>
      <c r="G38" s="112">
        <v>103</v>
      </c>
      <c r="H38" s="78">
        <v>67</v>
      </c>
      <c r="I38" s="78">
        <v>74</v>
      </c>
      <c r="J38" s="78">
        <v>72</v>
      </c>
      <c r="K38" s="137"/>
      <c r="L38" s="117"/>
      <c r="M38" s="139"/>
      <c r="N38" s="144"/>
      <c r="O38" s="83"/>
      <c r="P38" s="83"/>
      <c r="Q38" s="83"/>
      <c r="R38" s="83"/>
      <c r="S38" s="83"/>
      <c r="U38" s="138"/>
      <c r="V38" s="138"/>
      <c r="W38" s="138"/>
      <c r="X38" s="138"/>
    </row>
    <row r="39" spans="1:24" ht="37.5" customHeight="1" x14ac:dyDescent="0.3">
      <c r="A39" s="140" t="s">
        <v>164</v>
      </c>
      <c r="B39" s="93" t="s">
        <v>133</v>
      </c>
      <c r="C39" s="92" t="s">
        <v>45</v>
      </c>
      <c r="D39" s="56">
        <v>6</v>
      </c>
      <c r="E39" s="94">
        <f>E40</f>
        <v>6</v>
      </c>
      <c r="F39" s="56">
        <v>6</v>
      </c>
      <c r="G39" s="108">
        <v>5</v>
      </c>
      <c r="H39" s="30">
        <v>2</v>
      </c>
      <c r="I39" s="30">
        <v>2</v>
      </c>
      <c r="J39" s="30">
        <v>2</v>
      </c>
      <c r="K39" s="137" t="s">
        <v>225</v>
      </c>
      <c r="L39" s="117" t="s">
        <v>47</v>
      </c>
      <c r="M39" s="139" t="s">
        <v>136</v>
      </c>
      <c r="N39" s="144"/>
      <c r="O39" s="83"/>
      <c r="P39" s="83"/>
      <c r="Q39" s="83"/>
      <c r="R39" s="83"/>
      <c r="S39" s="83"/>
      <c r="U39" s="138">
        <v>0.03</v>
      </c>
      <c r="V39" s="138">
        <v>0.03</v>
      </c>
      <c r="W39" s="138">
        <v>0.04</v>
      </c>
      <c r="X39" s="138">
        <v>0.04</v>
      </c>
    </row>
    <row r="40" spans="1:24" ht="22.5" customHeight="1" x14ac:dyDescent="0.3">
      <c r="A40" s="140"/>
      <c r="B40" s="93" t="s">
        <v>171</v>
      </c>
      <c r="C40" s="92" t="s">
        <v>45</v>
      </c>
      <c r="D40" s="56">
        <v>6</v>
      </c>
      <c r="E40" s="94">
        <v>6</v>
      </c>
      <c r="F40" s="56">
        <v>6</v>
      </c>
      <c r="G40" s="108">
        <v>5</v>
      </c>
      <c r="H40" s="30">
        <v>2</v>
      </c>
      <c r="I40" s="30">
        <v>2</v>
      </c>
      <c r="J40" s="30">
        <v>2</v>
      </c>
      <c r="K40" s="137"/>
      <c r="L40" s="117"/>
      <c r="M40" s="139"/>
      <c r="N40" s="144"/>
      <c r="O40" s="83"/>
      <c r="P40" s="83"/>
      <c r="Q40" s="83"/>
      <c r="R40" s="83"/>
      <c r="S40" s="83"/>
      <c r="U40" s="138"/>
      <c r="V40" s="138"/>
      <c r="W40" s="138"/>
      <c r="X40" s="138"/>
    </row>
    <row r="41" spans="1:24" ht="35.25" customHeight="1" x14ac:dyDescent="0.3">
      <c r="A41" s="140"/>
      <c r="B41" s="93" t="s">
        <v>148</v>
      </c>
      <c r="C41" s="92" t="s">
        <v>45</v>
      </c>
      <c r="D41" s="56" t="s">
        <v>100</v>
      </c>
      <c r="E41" s="94" t="s">
        <v>100</v>
      </c>
      <c r="F41" s="56">
        <v>0</v>
      </c>
      <c r="G41" s="108">
        <v>0</v>
      </c>
      <c r="H41" s="30">
        <v>0</v>
      </c>
      <c r="I41" s="30">
        <v>0</v>
      </c>
      <c r="J41" s="30">
        <v>0</v>
      </c>
      <c r="K41" s="137"/>
      <c r="L41" s="117"/>
      <c r="M41" s="139"/>
      <c r="N41" s="144"/>
      <c r="O41" s="83"/>
      <c r="P41" s="83"/>
      <c r="Q41" s="83"/>
      <c r="R41" s="83"/>
      <c r="S41" s="83"/>
      <c r="U41" s="138"/>
      <c r="V41" s="138"/>
      <c r="W41" s="138"/>
      <c r="X41" s="138"/>
    </row>
    <row r="42" spans="1:24" ht="34.5" customHeight="1" x14ac:dyDescent="0.3">
      <c r="A42" s="117" t="s">
        <v>165</v>
      </c>
      <c r="B42" s="93" t="s">
        <v>134</v>
      </c>
      <c r="C42" s="92" t="s">
        <v>45</v>
      </c>
      <c r="D42" s="56">
        <f>D43</f>
        <v>6</v>
      </c>
      <c r="E42" s="94">
        <f>E43</f>
        <v>6</v>
      </c>
      <c r="F42" s="56">
        <v>6</v>
      </c>
      <c r="G42" s="108">
        <v>5</v>
      </c>
      <c r="H42" s="30">
        <v>2</v>
      </c>
      <c r="I42" s="30">
        <v>2</v>
      </c>
      <c r="J42" s="30">
        <v>2</v>
      </c>
      <c r="K42" s="137" t="s">
        <v>221</v>
      </c>
      <c r="L42" s="117" t="s">
        <v>48</v>
      </c>
      <c r="M42" s="139"/>
      <c r="N42" s="144"/>
      <c r="O42" s="83"/>
      <c r="P42" s="83"/>
      <c r="Q42" s="83"/>
      <c r="R42" s="83"/>
      <c r="S42" s="83"/>
      <c r="U42" s="138">
        <v>0.04</v>
      </c>
      <c r="V42" s="138">
        <v>0.04</v>
      </c>
      <c r="W42" s="138">
        <v>0.04</v>
      </c>
      <c r="X42" s="138">
        <v>0.04</v>
      </c>
    </row>
    <row r="43" spans="1:24" ht="24.75" customHeight="1" x14ac:dyDescent="0.3">
      <c r="A43" s="117"/>
      <c r="B43" s="93" t="s">
        <v>171</v>
      </c>
      <c r="C43" s="92" t="s">
        <v>45</v>
      </c>
      <c r="D43" s="56">
        <v>6</v>
      </c>
      <c r="E43" s="94">
        <v>6</v>
      </c>
      <c r="F43" s="56">
        <v>6</v>
      </c>
      <c r="G43" s="108">
        <v>5</v>
      </c>
      <c r="H43" s="30">
        <v>2</v>
      </c>
      <c r="I43" s="30">
        <v>2</v>
      </c>
      <c r="J43" s="30">
        <v>2</v>
      </c>
      <c r="K43" s="137"/>
      <c r="L43" s="117"/>
      <c r="M43" s="139"/>
      <c r="N43" s="144"/>
      <c r="O43" s="83"/>
      <c r="P43" s="83"/>
      <c r="Q43" s="83"/>
      <c r="R43" s="83"/>
      <c r="S43" s="83"/>
      <c r="U43" s="138"/>
      <c r="V43" s="138"/>
      <c r="W43" s="138"/>
      <c r="X43" s="138"/>
    </row>
    <row r="44" spans="1:24" ht="47.25" customHeight="1" x14ac:dyDescent="0.3">
      <c r="A44" s="117"/>
      <c r="B44" s="93" t="s">
        <v>148</v>
      </c>
      <c r="C44" s="92" t="s">
        <v>45</v>
      </c>
      <c r="D44" s="56" t="s">
        <v>100</v>
      </c>
      <c r="E44" s="94" t="s">
        <v>100</v>
      </c>
      <c r="F44" s="30">
        <v>0</v>
      </c>
      <c r="G44" s="108">
        <v>0</v>
      </c>
      <c r="H44" s="30">
        <v>0</v>
      </c>
      <c r="I44" s="30">
        <v>0</v>
      </c>
      <c r="J44" s="30">
        <v>0</v>
      </c>
      <c r="K44" s="137"/>
      <c r="L44" s="117"/>
      <c r="M44" s="139"/>
      <c r="N44" s="144"/>
      <c r="O44" s="83"/>
      <c r="P44" s="83"/>
      <c r="Q44" s="83"/>
      <c r="R44" s="83"/>
      <c r="S44" s="83"/>
      <c r="U44" s="138"/>
      <c r="V44" s="138"/>
      <c r="W44" s="138"/>
      <c r="X44" s="138"/>
    </row>
    <row r="45" spans="1:24" ht="38.25" customHeight="1" x14ac:dyDescent="0.3">
      <c r="A45" s="117" t="s">
        <v>166</v>
      </c>
      <c r="B45" s="93" t="s">
        <v>131</v>
      </c>
      <c r="C45" s="92" t="s">
        <v>52</v>
      </c>
      <c r="D45" s="55">
        <f>D42/7*100</f>
        <v>85.714285714285708</v>
      </c>
      <c r="E45" s="60">
        <f>E42/12*100</f>
        <v>50</v>
      </c>
      <c r="F45" s="55">
        <f>F39/8*100</f>
        <v>75</v>
      </c>
      <c r="G45" s="111">
        <f>G39/8*100</f>
        <v>62.5</v>
      </c>
      <c r="H45" s="29">
        <f>H42/9*100</f>
        <v>22.222222222222221</v>
      </c>
      <c r="I45" s="29">
        <f>I42/7*100</f>
        <v>28.571428571428569</v>
      </c>
      <c r="J45" s="29">
        <f>J42/7*100</f>
        <v>28.571428571428569</v>
      </c>
      <c r="K45" s="137" t="s">
        <v>219</v>
      </c>
      <c r="L45" s="117" t="s">
        <v>53</v>
      </c>
      <c r="M45" s="139"/>
      <c r="N45" s="144"/>
      <c r="O45" s="83"/>
      <c r="P45" s="83"/>
      <c r="Q45" s="83"/>
      <c r="R45" s="83"/>
      <c r="S45" s="83"/>
      <c r="U45" s="138">
        <v>0.01</v>
      </c>
      <c r="V45" s="138">
        <v>0.01</v>
      </c>
      <c r="W45" s="138">
        <v>0.01</v>
      </c>
      <c r="X45" s="138">
        <v>0.01</v>
      </c>
    </row>
    <row r="46" spans="1:24" ht="17.25" customHeight="1" x14ac:dyDescent="0.3">
      <c r="A46" s="117"/>
      <c r="B46" s="75" t="s">
        <v>206</v>
      </c>
      <c r="C46" s="72" t="s">
        <v>45</v>
      </c>
      <c r="D46" s="73">
        <v>7</v>
      </c>
      <c r="E46" s="74">
        <v>12</v>
      </c>
      <c r="F46" s="73">
        <v>8</v>
      </c>
      <c r="G46" s="112">
        <v>8</v>
      </c>
      <c r="H46" s="78">
        <v>9</v>
      </c>
      <c r="I46" s="78">
        <v>7</v>
      </c>
      <c r="J46" s="78">
        <v>7</v>
      </c>
      <c r="K46" s="137"/>
      <c r="L46" s="117"/>
      <c r="M46" s="139"/>
      <c r="N46" s="144"/>
      <c r="O46" s="83"/>
      <c r="P46" s="83"/>
      <c r="Q46" s="83"/>
      <c r="R46" s="83"/>
      <c r="S46" s="83"/>
      <c r="U46" s="138"/>
      <c r="V46" s="138"/>
      <c r="W46" s="138"/>
      <c r="X46" s="138"/>
    </row>
    <row r="47" spans="1:24" ht="28.5" customHeight="1" x14ac:dyDescent="0.3">
      <c r="A47" s="117" t="s">
        <v>167</v>
      </c>
      <c r="B47" s="93" t="s">
        <v>145</v>
      </c>
      <c r="C47" s="92" t="s">
        <v>45</v>
      </c>
      <c r="D47" s="56">
        <v>2</v>
      </c>
      <c r="E47" s="94">
        <f>E48+E49</f>
        <v>4</v>
      </c>
      <c r="F47" s="56">
        <v>3</v>
      </c>
      <c r="G47" s="108">
        <v>3</v>
      </c>
      <c r="H47" s="30">
        <v>2</v>
      </c>
      <c r="I47" s="30">
        <v>2</v>
      </c>
      <c r="J47" s="30">
        <v>2</v>
      </c>
      <c r="K47" s="137" t="s">
        <v>224</v>
      </c>
      <c r="L47" s="117" t="s">
        <v>47</v>
      </c>
      <c r="M47" s="139" t="s">
        <v>136</v>
      </c>
      <c r="N47" s="144" t="s">
        <v>172</v>
      </c>
      <c r="O47" s="83"/>
      <c r="P47" s="83"/>
      <c r="Q47" s="83"/>
      <c r="R47" s="83"/>
      <c r="S47" s="83"/>
      <c r="U47" s="138">
        <v>0.02</v>
      </c>
      <c r="V47" s="138">
        <v>0.02</v>
      </c>
      <c r="W47" s="138">
        <v>0.01</v>
      </c>
      <c r="X47" s="138">
        <v>0.01</v>
      </c>
    </row>
    <row r="48" spans="1:24" ht="33" customHeight="1" x14ac:dyDescent="0.3">
      <c r="A48" s="117"/>
      <c r="B48" s="93" t="s">
        <v>191</v>
      </c>
      <c r="C48" s="92" t="s">
        <v>45</v>
      </c>
      <c r="D48" s="56">
        <v>2</v>
      </c>
      <c r="E48" s="94">
        <v>3</v>
      </c>
      <c r="F48" s="56">
        <v>3</v>
      </c>
      <c r="G48" s="108">
        <v>3</v>
      </c>
      <c r="H48" s="30">
        <v>2</v>
      </c>
      <c r="I48" s="30">
        <v>2</v>
      </c>
      <c r="J48" s="30">
        <v>2</v>
      </c>
      <c r="K48" s="137"/>
      <c r="L48" s="117"/>
      <c r="M48" s="139"/>
      <c r="N48" s="144"/>
      <c r="O48" s="83"/>
      <c r="P48" s="83"/>
      <c r="Q48" s="83"/>
      <c r="R48" s="83"/>
      <c r="S48" s="83"/>
      <c r="U48" s="138"/>
      <c r="V48" s="138"/>
      <c r="W48" s="138"/>
      <c r="X48" s="138"/>
    </row>
    <row r="49" spans="1:24" ht="30" customHeight="1" x14ac:dyDescent="0.3">
      <c r="A49" s="117"/>
      <c r="B49" s="93" t="s">
        <v>149</v>
      </c>
      <c r="C49" s="92" t="s">
        <v>45</v>
      </c>
      <c r="D49" s="56" t="s">
        <v>100</v>
      </c>
      <c r="E49" s="94">
        <v>1</v>
      </c>
      <c r="F49" s="56">
        <v>0</v>
      </c>
      <c r="G49" s="108">
        <v>0</v>
      </c>
      <c r="H49" s="30">
        <v>0</v>
      </c>
      <c r="I49" s="30">
        <v>0</v>
      </c>
      <c r="J49" s="30">
        <v>0</v>
      </c>
      <c r="K49" s="137"/>
      <c r="L49" s="117"/>
      <c r="M49" s="139"/>
      <c r="N49" s="144"/>
      <c r="O49" s="83"/>
      <c r="P49" s="83"/>
      <c r="Q49" s="83"/>
      <c r="R49" s="83"/>
      <c r="S49" s="83"/>
      <c r="U49" s="138"/>
      <c r="V49" s="138"/>
      <c r="W49" s="138"/>
      <c r="X49" s="138"/>
    </row>
    <row r="50" spans="1:24" ht="20.25" customHeight="1" x14ac:dyDescent="0.3">
      <c r="A50" s="117" t="s">
        <v>187</v>
      </c>
      <c r="B50" s="93" t="s">
        <v>77</v>
      </c>
      <c r="C50" s="92" t="s">
        <v>45</v>
      </c>
      <c r="D50" s="56">
        <v>2</v>
      </c>
      <c r="E50" s="94">
        <f>E51+E52</f>
        <v>4</v>
      </c>
      <c r="F50" s="56">
        <v>3</v>
      </c>
      <c r="G50" s="108">
        <v>3</v>
      </c>
      <c r="H50" s="30">
        <v>2</v>
      </c>
      <c r="I50" s="30">
        <v>2</v>
      </c>
      <c r="J50" s="30">
        <v>2</v>
      </c>
      <c r="K50" s="141" t="s">
        <v>236</v>
      </c>
      <c r="L50" s="134" t="s">
        <v>48</v>
      </c>
      <c r="M50" s="139"/>
      <c r="N50" s="144"/>
      <c r="O50" s="83"/>
      <c r="P50" s="83"/>
      <c r="Q50" s="83"/>
      <c r="R50" s="83"/>
      <c r="S50" s="83"/>
      <c r="U50" s="138">
        <v>0.05</v>
      </c>
      <c r="V50" s="138">
        <v>0.05</v>
      </c>
      <c r="W50" s="138">
        <v>0.05</v>
      </c>
      <c r="X50" s="138">
        <v>0.05</v>
      </c>
    </row>
    <row r="51" spans="1:24" ht="30.75" customHeight="1" x14ac:dyDescent="0.3">
      <c r="A51" s="117"/>
      <c r="B51" s="93" t="s">
        <v>190</v>
      </c>
      <c r="C51" s="92" t="s">
        <v>45</v>
      </c>
      <c r="D51" s="56">
        <v>2</v>
      </c>
      <c r="E51" s="94">
        <v>3</v>
      </c>
      <c r="F51" s="56">
        <v>3</v>
      </c>
      <c r="G51" s="108">
        <v>3</v>
      </c>
      <c r="H51" s="30">
        <v>2</v>
      </c>
      <c r="I51" s="30">
        <v>2</v>
      </c>
      <c r="J51" s="30">
        <v>2</v>
      </c>
      <c r="K51" s="141"/>
      <c r="L51" s="134"/>
      <c r="M51" s="139"/>
      <c r="N51" s="144"/>
      <c r="O51" s="83"/>
      <c r="P51" s="83"/>
      <c r="Q51" s="83"/>
      <c r="R51" s="83"/>
      <c r="S51" s="83"/>
      <c r="U51" s="138"/>
      <c r="V51" s="138"/>
      <c r="W51" s="138"/>
      <c r="X51" s="138"/>
    </row>
    <row r="52" spans="1:24" ht="30.75" customHeight="1" x14ac:dyDescent="0.3">
      <c r="A52" s="117"/>
      <c r="B52" s="93" t="s">
        <v>149</v>
      </c>
      <c r="C52" s="92" t="s">
        <v>45</v>
      </c>
      <c r="D52" s="56" t="s">
        <v>100</v>
      </c>
      <c r="E52" s="94">
        <v>1</v>
      </c>
      <c r="F52" s="79">
        <v>0</v>
      </c>
      <c r="G52" s="108">
        <v>0</v>
      </c>
      <c r="H52" s="30">
        <v>0</v>
      </c>
      <c r="I52" s="30">
        <v>0</v>
      </c>
      <c r="J52" s="30">
        <v>0</v>
      </c>
      <c r="K52" s="141"/>
      <c r="L52" s="134"/>
      <c r="M52" s="139"/>
      <c r="N52" s="144"/>
      <c r="O52" s="83"/>
      <c r="P52" s="83"/>
      <c r="Q52" s="83"/>
      <c r="R52" s="83"/>
      <c r="S52" s="83"/>
      <c r="U52" s="138"/>
      <c r="V52" s="138"/>
      <c r="W52" s="138"/>
      <c r="X52" s="138"/>
    </row>
    <row r="53" spans="1:24" ht="48.75" customHeight="1" x14ac:dyDescent="0.3">
      <c r="A53" s="117" t="s">
        <v>188</v>
      </c>
      <c r="B53" s="93" t="s">
        <v>78</v>
      </c>
      <c r="C53" s="92" t="s">
        <v>52</v>
      </c>
      <c r="D53" s="55">
        <f>D50/2*100</f>
        <v>100</v>
      </c>
      <c r="E53" s="59">
        <f>E50/12*100</f>
        <v>33.333333333333329</v>
      </c>
      <c r="F53" s="55">
        <f>F47/5*100</f>
        <v>60</v>
      </c>
      <c r="G53" s="113">
        <f>G48/5*100</f>
        <v>60</v>
      </c>
      <c r="H53" s="29">
        <f>H50/4*100</f>
        <v>50</v>
      </c>
      <c r="I53" s="29">
        <f>I50/7*100</f>
        <v>28.571428571428569</v>
      </c>
      <c r="J53" s="29">
        <f>J50/12*100</f>
        <v>16.666666666666664</v>
      </c>
      <c r="K53" s="141" t="s">
        <v>237</v>
      </c>
      <c r="L53" s="134" t="s">
        <v>53</v>
      </c>
      <c r="M53" s="139"/>
      <c r="N53" s="144"/>
      <c r="O53" s="83"/>
      <c r="P53" s="83"/>
      <c r="Q53" s="83"/>
      <c r="R53" s="83"/>
      <c r="S53" s="83"/>
      <c r="U53" s="138">
        <v>0.05</v>
      </c>
      <c r="V53" s="138">
        <v>0.05</v>
      </c>
      <c r="W53" s="138">
        <v>0.05</v>
      </c>
      <c r="X53" s="138">
        <v>0.05</v>
      </c>
    </row>
    <row r="54" spans="1:24" s="67" customFormat="1" ht="20.25" customHeight="1" x14ac:dyDescent="0.3">
      <c r="A54" s="117"/>
      <c r="B54" s="65" t="s">
        <v>205</v>
      </c>
      <c r="C54" s="68" t="s">
        <v>45</v>
      </c>
      <c r="D54" s="69">
        <v>2</v>
      </c>
      <c r="E54" s="70">
        <v>12</v>
      </c>
      <c r="F54" s="69">
        <v>5</v>
      </c>
      <c r="G54" s="114">
        <v>5</v>
      </c>
      <c r="H54" s="80">
        <v>4</v>
      </c>
      <c r="I54" s="80">
        <v>7</v>
      </c>
      <c r="J54" s="80">
        <v>12</v>
      </c>
      <c r="K54" s="141"/>
      <c r="L54" s="134"/>
      <c r="M54" s="139"/>
      <c r="N54" s="144"/>
      <c r="O54" s="83"/>
      <c r="P54" s="83"/>
      <c r="Q54" s="83"/>
      <c r="R54" s="83"/>
      <c r="S54" s="83"/>
      <c r="T54" s="66"/>
      <c r="U54" s="138"/>
      <c r="V54" s="138"/>
      <c r="W54" s="138"/>
      <c r="X54" s="138"/>
    </row>
    <row r="55" spans="1:24" ht="35.25" customHeight="1" x14ac:dyDescent="0.3">
      <c r="A55" s="117" t="s">
        <v>243</v>
      </c>
      <c r="B55" s="117"/>
      <c r="C55" s="117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82"/>
      <c r="P55" s="82"/>
      <c r="Q55" s="82"/>
      <c r="R55" s="82"/>
      <c r="S55" s="82"/>
      <c r="T55" s="33"/>
    </row>
    <row r="56" spans="1:24" ht="53.25" customHeight="1" x14ac:dyDescent="0.3">
      <c r="A56" s="136" t="s">
        <v>168</v>
      </c>
      <c r="B56" s="93" t="s">
        <v>241</v>
      </c>
      <c r="C56" s="92" t="s">
        <v>52</v>
      </c>
      <c r="D56" s="55">
        <v>100</v>
      </c>
      <c r="E56" s="29">
        <f>19/19*100</f>
        <v>100</v>
      </c>
      <c r="F56" s="29">
        <f>25/25*100</f>
        <v>100</v>
      </c>
      <c r="G56" s="104">
        <f>18/18*100</f>
        <v>100</v>
      </c>
      <c r="H56" s="29">
        <v>100</v>
      </c>
      <c r="I56" s="29">
        <v>100</v>
      </c>
      <c r="J56" s="29">
        <v>100</v>
      </c>
      <c r="K56" s="117" t="s">
        <v>235</v>
      </c>
      <c r="L56" s="117" t="s">
        <v>150</v>
      </c>
      <c r="M56" s="117" t="s">
        <v>185</v>
      </c>
      <c r="N56" s="136" t="s">
        <v>173</v>
      </c>
      <c r="O56" s="84"/>
      <c r="P56" s="84"/>
      <c r="Q56" s="84"/>
      <c r="R56" s="84"/>
      <c r="S56" s="84"/>
      <c r="U56" s="138">
        <v>0.02</v>
      </c>
      <c r="V56" s="138">
        <v>0.02</v>
      </c>
      <c r="W56" s="138">
        <v>0.02</v>
      </c>
      <c r="X56" s="138">
        <v>0.02</v>
      </c>
    </row>
    <row r="57" spans="1:24" ht="14.25" customHeight="1" x14ac:dyDescent="0.3">
      <c r="A57" s="136"/>
      <c r="B57" s="72" t="s">
        <v>242</v>
      </c>
      <c r="C57" s="72" t="s">
        <v>45</v>
      </c>
      <c r="D57" s="72">
        <v>19</v>
      </c>
      <c r="E57" s="85">
        <v>19</v>
      </c>
      <c r="F57" s="78">
        <v>13</v>
      </c>
      <c r="G57" s="110">
        <v>13</v>
      </c>
      <c r="H57" s="78">
        <v>13</v>
      </c>
      <c r="I57" s="78">
        <v>13</v>
      </c>
      <c r="J57" s="78">
        <v>13</v>
      </c>
      <c r="K57" s="117"/>
      <c r="L57" s="117"/>
      <c r="M57" s="117"/>
      <c r="N57" s="136"/>
      <c r="O57" s="84"/>
      <c r="P57" s="84"/>
      <c r="Q57" s="84"/>
      <c r="R57" s="84"/>
      <c r="S57" s="84"/>
      <c r="U57" s="138"/>
      <c r="V57" s="138"/>
      <c r="W57" s="138"/>
      <c r="X57" s="138"/>
    </row>
    <row r="58" spans="1:24" ht="14.25" customHeight="1" x14ac:dyDescent="0.3">
      <c r="A58" s="136"/>
      <c r="B58" s="72" t="s">
        <v>230</v>
      </c>
      <c r="C58" s="72" t="s">
        <v>45</v>
      </c>
      <c r="D58" s="72">
        <v>19</v>
      </c>
      <c r="E58" s="85">
        <v>19</v>
      </c>
      <c r="F58" s="78">
        <v>13</v>
      </c>
      <c r="G58" s="110">
        <v>13</v>
      </c>
      <c r="H58" s="78">
        <v>13</v>
      </c>
      <c r="I58" s="78">
        <v>13</v>
      </c>
      <c r="J58" s="78">
        <v>13</v>
      </c>
      <c r="K58" s="117"/>
      <c r="L58" s="117"/>
      <c r="M58" s="117"/>
      <c r="N58" s="136"/>
      <c r="O58" s="84"/>
      <c r="P58" s="84"/>
      <c r="Q58" s="84"/>
      <c r="R58" s="84"/>
      <c r="S58" s="84"/>
      <c r="U58" s="138"/>
      <c r="V58" s="138"/>
      <c r="W58" s="138"/>
      <c r="X58" s="138"/>
    </row>
    <row r="59" spans="1:24" ht="49.5" customHeight="1" x14ac:dyDescent="0.3">
      <c r="A59" s="136" t="s">
        <v>169</v>
      </c>
      <c r="B59" s="93" t="s">
        <v>193</v>
      </c>
      <c r="C59" s="92" t="s">
        <v>52</v>
      </c>
      <c r="D59" s="55">
        <v>100</v>
      </c>
      <c r="E59" s="29">
        <f>16/16*100</f>
        <v>100</v>
      </c>
      <c r="F59" s="29">
        <f>25/25*100</f>
        <v>100</v>
      </c>
      <c r="G59" s="104">
        <f>18/18*100</f>
        <v>100</v>
      </c>
      <c r="H59" s="29">
        <v>100</v>
      </c>
      <c r="I59" s="29">
        <v>100</v>
      </c>
      <c r="J59" s="29">
        <v>100</v>
      </c>
      <c r="K59" s="117" t="s">
        <v>235</v>
      </c>
      <c r="L59" s="117" t="s">
        <v>150</v>
      </c>
      <c r="M59" s="117" t="s">
        <v>185</v>
      </c>
      <c r="N59" s="136"/>
      <c r="O59" s="84"/>
      <c r="P59" s="84"/>
      <c r="Q59" s="84"/>
      <c r="R59" s="84"/>
      <c r="S59" s="84"/>
      <c r="U59" s="138">
        <v>0.02</v>
      </c>
      <c r="V59" s="138">
        <v>0.02</v>
      </c>
      <c r="W59" s="138">
        <v>0.02</v>
      </c>
      <c r="X59" s="138">
        <v>0.02</v>
      </c>
    </row>
    <row r="60" spans="1:24" ht="29.25" customHeight="1" x14ac:dyDescent="0.3">
      <c r="A60" s="136"/>
      <c r="B60" s="72" t="s">
        <v>211</v>
      </c>
      <c r="C60" s="72" t="s">
        <v>45</v>
      </c>
      <c r="D60" s="73">
        <v>16</v>
      </c>
      <c r="E60" s="78">
        <v>19</v>
      </c>
      <c r="F60" s="78">
        <v>13</v>
      </c>
      <c r="G60" s="110">
        <v>13</v>
      </c>
      <c r="H60" s="78">
        <v>13</v>
      </c>
      <c r="I60" s="78">
        <v>13</v>
      </c>
      <c r="J60" s="78">
        <v>13</v>
      </c>
      <c r="K60" s="117"/>
      <c r="L60" s="117"/>
      <c r="M60" s="117"/>
      <c r="N60" s="136"/>
      <c r="O60" s="84"/>
      <c r="P60" s="84"/>
      <c r="Q60" s="84"/>
      <c r="R60" s="84"/>
      <c r="S60" s="84"/>
      <c r="U60" s="138"/>
      <c r="V60" s="138"/>
      <c r="W60" s="138"/>
      <c r="X60" s="138"/>
    </row>
    <row r="61" spans="1:24" ht="27.75" customHeight="1" x14ac:dyDescent="0.3">
      <c r="A61" s="136"/>
      <c r="B61" s="72" t="s">
        <v>212</v>
      </c>
      <c r="C61" s="72" t="s">
        <v>45</v>
      </c>
      <c r="D61" s="73">
        <v>16</v>
      </c>
      <c r="E61" s="78">
        <v>19</v>
      </c>
      <c r="F61" s="78">
        <v>13</v>
      </c>
      <c r="G61" s="110">
        <v>13</v>
      </c>
      <c r="H61" s="78">
        <v>13</v>
      </c>
      <c r="I61" s="78">
        <v>13</v>
      </c>
      <c r="J61" s="78">
        <v>13</v>
      </c>
      <c r="K61" s="117"/>
      <c r="L61" s="117"/>
      <c r="M61" s="117"/>
      <c r="N61" s="136"/>
      <c r="O61" s="84"/>
      <c r="P61" s="84"/>
      <c r="Q61" s="84"/>
      <c r="R61" s="84"/>
      <c r="S61" s="84"/>
      <c r="U61" s="138"/>
      <c r="V61" s="138"/>
      <c r="W61" s="138"/>
      <c r="X61" s="138"/>
    </row>
    <row r="62" spans="1:24" s="34" customFormat="1" ht="32.25" customHeight="1" x14ac:dyDescent="0.3">
      <c r="A62" s="117" t="s">
        <v>184</v>
      </c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82"/>
      <c r="P62" s="82"/>
      <c r="Q62" s="82"/>
      <c r="R62" s="82"/>
      <c r="S62" s="82"/>
      <c r="U62" s="76"/>
      <c r="V62" s="76"/>
      <c r="W62" s="76"/>
      <c r="X62" s="76"/>
    </row>
    <row r="63" spans="1:24" s="34" customFormat="1" ht="67.5" customHeight="1" x14ac:dyDescent="0.3">
      <c r="A63" s="132" t="s">
        <v>179</v>
      </c>
      <c r="B63" s="27" t="s">
        <v>192</v>
      </c>
      <c r="C63" s="96" t="s">
        <v>52</v>
      </c>
      <c r="D63" s="29">
        <v>100</v>
      </c>
      <c r="E63" s="29">
        <v>100</v>
      </c>
      <c r="F63" s="29">
        <v>100</v>
      </c>
      <c r="G63" s="104">
        <v>100</v>
      </c>
      <c r="H63" s="29">
        <v>100</v>
      </c>
      <c r="I63" s="29">
        <v>100</v>
      </c>
      <c r="J63" s="29">
        <v>100</v>
      </c>
      <c r="K63" s="134" t="s">
        <v>201</v>
      </c>
      <c r="L63" s="134" t="s">
        <v>151</v>
      </c>
      <c r="M63" s="134" t="s">
        <v>177</v>
      </c>
      <c r="N63" s="132" t="s">
        <v>178</v>
      </c>
      <c r="O63" s="84"/>
      <c r="P63" s="84"/>
      <c r="Q63" s="84"/>
      <c r="R63" s="84"/>
      <c r="S63" s="84"/>
      <c r="T63" s="53"/>
      <c r="U63" s="138">
        <v>0.1</v>
      </c>
      <c r="V63" s="138">
        <v>0.1</v>
      </c>
      <c r="W63" s="138">
        <v>0.1</v>
      </c>
      <c r="X63" s="138">
        <v>0.1</v>
      </c>
    </row>
    <row r="64" spans="1:24" s="34" customFormat="1" ht="30.75" customHeight="1" x14ac:dyDescent="0.3">
      <c r="A64" s="132"/>
      <c r="B64" s="86" t="s">
        <v>213</v>
      </c>
      <c r="C64" s="85" t="s">
        <v>45</v>
      </c>
      <c r="D64" s="78">
        <v>69</v>
      </c>
      <c r="E64" s="87">
        <v>109</v>
      </c>
      <c r="F64" s="78">
        <v>107</v>
      </c>
      <c r="G64" s="110">
        <v>133</v>
      </c>
      <c r="H64" s="88">
        <v>103</v>
      </c>
      <c r="I64" s="88">
        <v>103</v>
      </c>
      <c r="J64" s="88">
        <v>103</v>
      </c>
      <c r="K64" s="134"/>
      <c r="L64" s="134"/>
      <c r="M64" s="134"/>
      <c r="N64" s="132"/>
      <c r="O64" s="84"/>
      <c r="P64" s="84"/>
      <c r="Q64" s="84"/>
      <c r="R64" s="84"/>
      <c r="S64" s="84"/>
      <c r="T64" s="53"/>
      <c r="U64" s="138"/>
      <c r="V64" s="138"/>
      <c r="W64" s="138"/>
      <c r="X64" s="138"/>
    </row>
    <row r="65" spans="1:24" s="34" customFormat="1" ht="32.25" customHeight="1" x14ac:dyDescent="0.3">
      <c r="A65" s="132"/>
      <c r="B65" s="72" t="s">
        <v>214</v>
      </c>
      <c r="C65" s="99" t="s">
        <v>45</v>
      </c>
      <c r="D65" s="80">
        <v>69</v>
      </c>
      <c r="E65" s="100">
        <v>109</v>
      </c>
      <c r="F65" s="80">
        <v>107</v>
      </c>
      <c r="G65" s="115">
        <v>133</v>
      </c>
      <c r="H65" s="101">
        <v>103</v>
      </c>
      <c r="I65" s="101">
        <v>103</v>
      </c>
      <c r="J65" s="101">
        <v>103</v>
      </c>
      <c r="K65" s="134"/>
      <c r="L65" s="134"/>
      <c r="M65" s="134"/>
      <c r="N65" s="132"/>
      <c r="O65" s="84"/>
      <c r="P65" s="84"/>
      <c r="Q65" s="84"/>
      <c r="R65" s="84"/>
      <c r="S65" s="84"/>
      <c r="T65" s="53"/>
      <c r="U65" s="138"/>
      <c r="V65" s="138"/>
      <c r="W65" s="138"/>
      <c r="X65" s="138"/>
    </row>
    <row r="66" spans="1:24" s="34" customFormat="1" ht="50.25" customHeight="1" x14ac:dyDescent="0.3">
      <c r="A66" s="117" t="s">
        <v>244</v>
      </c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84"/>
      <c r="P66" s="84"/>
      <c r="Q66" s="84"/>
      <c r="R66" s="84"/>
      <c r="S66" s="84"/>
      <c r="T66" s="53"/>
      <c r="U66" s="97"/>
      <c r="V66" s="97"/>
      <c r="W66" s="97"/>
      <c r="X66" s="97"/>
    </row>
    <row r="67" spans="1:24" s="34" customFormat="1" ht="54" customHeight="1" x14ac:dyDescent="0.3">
      <c r="A67" s="132" t="s">
        <v>238</v>
      </c>
      <c r="B67" s="93" t="s">
        <v>240</v>
      </c>
      <c r="C67" s="96" t="s">
        <v>52</v>
      </c>
      <c r="D67" s="29" t="s">
        <v>232</v>
      </c>
      <c r="E67" s="29" t="s">
        <v>232</v>
      </c>
      <c r="F67" s="29" t="s">
        <v>232</v>
      </c>
      <c r="G67" s="104" t="s">
        <v>232</v>
      </c>
      <c r="H67" s="29">
        <v>100</v>
      </c>
      <c r="I67" s="29">
        <v>100</v>
      </c>
      <c r="J67" s="29">
        <v>100</v>
      </c>
      <c r="K67" s="133" t="s">
        <v>233</v>
      </c>
      <c r="L67" s="134" t="s">
        <v>227</v>
      </c>
      <c r="M67" s="134" t="s">
        <v>177</v>
      </c>
      <c r="N67" s="132" t="s">
        <v>226</v>
      </c>
      <c r="O67" s="84"/>
      <c r="P67" s="84"/>
      <c r="Q67" s="84"/>
      <c r="R67" s="84"/>
      <c r="S67" s="84"/>
      <c r="T67" s="53"/>
      <c r="U67" s="97"/>
      <c r="V67" s="97"/>
      <c r="W67" s="97"/>
      <c r="X67" s="97"/>
    </row>
    <row r="68" spans="1:24" s="34" customFormat="1" x14ac:dyDescent="0.3">
      <c r="A68" s="132"/>
      <c r="B68" s="72" t="s">
        <v>229</v>
      </c>
      <c r="C68" s="85" t="s">
        <v>45</v>
      </c>
      <c r="D68" s="29" t="s">
        <v>232</v>
      </c>
      <c r="E68" s="29" t="s">
        <v>232</v>
      </c>
      <c r="F68" s="29" t="s">
        <v>232</v>
      </c>
      <c r="G68" s="104" t="s">
        <v>232</v>
      </c>
      <c r="H68" s="88">
        <v>1</v>
      </c>
      <c r="I68" s="88">
        <v>5</v>
      </c>
      <c r="J68" s="88">
        <v>9</v>
      </c>
      <c r="K68" s="133"/>
      <c r="L68" s="134"/>
      <c r="M68" s="134"/>
      <c r="N68" s="132"/>
      <c r="O68" s="84"/>
      <c r="P68" s="84"/>
      <c r="Q68" s="84"/>
      <c r="R68" s="84"/>
      <c r="S68" s="84"/>
      <c r="T68" s="53"/>
      <c r="U68" s="97"/>
      <c r="V68" s="97"/>
      <c r="W68" s="97"/>
      <c r="X68" s="97"/>
    </row>
    <row r="69" spans="1:24" s="34" customFormat="1" x14ac:dyDescent="0.3">
      <c r="A69" s="132"/>
      <c r="B69" s="72" t="s">
        <v>230</v>
      </c>
      <c r="C69" s="99" t="s">
        <v>45</v>
      </c>
      <c r="D69" s="29" t="s">
        <v>232</v>
      </c>
      <c r="E69" s="29" t="s">
        <v>232</v>
      </c>
      <c r="F69" s="29" t="s">
        <v>232</v>
      </c>
      <c r="G69" s="104" t="s">
        <v>232</v>
      </c>
      <c r="H69" s="88">
        <v>1</v>
      </c>
      <c r="I69" s="88">
        <v>5</v>
      </c>
      <c r="J69" s="88">
        <v>9</v>
      </c>
      <c r="K69" s="133"/>
      <c r="L69" s="134"/>
      <c r="M69" s="134"/>
      <c r="N69" s="132"/>
      <c r="O69" s="84"/>
      <c r="P69" s="84"/>
      <c r="Q69" s="84"/>
      <c r="R69" s="84"/>
      <c r="S69" s="84"/>
      <c r="T69" s="53"/>
      <c r="U69" s="97"/>
      <c r="V69" s="97"/>
      <c r="W69" s="97"/>
      <c r="X69" s="97"/>
    </row>
    <row r="70" spans="1:24" s="34" customFormat="1" ht="72" customHeight="1" x14ac:dyDescent="0.3">
      <c r="A70" s="132" t="s">
        <v>239</v>
      </c>
      <c r="B70" s="98" t="s">
        <v>231</v>
      </c>
      <c r="C70" s="96" t="s">
        <v>52</v>
      </c>
      <c r="D70" s="29" t="s">
        <v>232</v>
      </c>
      <c r="E70" s="29" t="s">
        <v>232</v>
      </c>
      <c r="F70" s="29" t="s">
        <v>232</v>
      </c>
      <c r="G70" s="104" t="s">
        <v>232</v>
      </c>
      <c r="H70" s="29" t="s">
        <v>232</v>
      </c>
      <c r="I70" s="29" t="s">
        <v>232</v>
      </c>
      <c r="J70" s="29">
        <v>100</v>
      </c>
      <c r="K70" s="133" t="s">
        <v>234</v>
      </c>
      <c r="L70" s="134" t="s">
        <v>227</v>
      </c>
      <c r="M70" s="134" t="s">
        <v>177</v>
      </c>
      <c r="N70" s="132"/>
      <c r="O70" s="84"/>
      <c r="P70" s="84"/>
      <c r="Q70" s="84"/>
      <c r="R70" s="84"/>
      <c r="S70" s="84"/>
      <c r="T70" s="53"/>
      <c r="U70" s="97"/>
      <c r="V70" s="97"/>
      <c r="W70" s="97"/>
      <c r="X70" s="97"/>
    </row>
    <row r="71" spans="1:24" s="34" customFormat="1" ht="31.2" x14ac:dyDescent="0.3">
      <c r="A71" s="132"/>
      <c r="B71" s="72" t="s">
        <v>211</v>
      </c>
      <c r="C71" s="85" t="s">
        <v>45</v>
      </c>
      <c r="D71" s="29" t="s">
        <v>232</v>
      </c>
      <c r="E71" s="29" t="s">
        <v>232</v>
      </c>
      <c r="F71" s="29" t="s">
        <v>232</v>
      </c>
      <c r="G71" s="104" t="s">
        <v>232</v>
      </c>
      <c r="H71" s="29" t="s">
        <v>232</v>
      </c>
      <c r="I71" s="29" t="s">
        <v>232</v>
      </c>
      <c r="J71" s="88">
        <v>1</v>
      </c>
      <c r="K71" s="133"/>
      <c r="L71" s="134"/>
      <c r="M71" s="134"/>
      <c r="N71" s="132"/>
      <c r="O71" s="84"/>
      <c r="P71" s="84"/>
      <c r="Q71" s="84"/>
      <c r="R71" s="84"/>
      <c r="S71" s="84"/>
      <c r="T71" s="53"/>
      <c r="U71" s="97"/>
      <c r="V71" s="97"/>
      <c r="W71" s="97"/>
      <c r="X71" s="97"/>
    </row>
    <row r="72" spans="1:24" s="34" customFormat="1" ht="32.25" customHeight="1" x14ac:dyDescent="0.3">
      <c r="A72" s="132"/>
      <c r="B72" s="72" t="s">
        <v>212</v>
      </c>
      <c r="C72" s="99" t="s">
        <v>45</v>
      </c>
      <c r="D72" s="29" t="s">
        <v>232</v>
      </c>
      <c r="E72" s="29" t="s">
        <v>232</v>
      </c>
      <c r="F72" s="29" t="s">
        <v>232</v>
      </c>
      <c r="G72" s="104" t="s">
        <v>232</v>
      </c>
      <c r="H72" s="29" t="s">
        <v>232</v>
      </c>
      <c r="I72" s="29" t="s">
        <v>232</v>
      </c>
      <c r="J72" s="101">
        <v>1</v>
      </c>
      <c r="K72" s="133"/>
      <c r="L72" s="134"/>
      <c r="M72" s="134"/>
      <c r="N72" s="132"/>
      <c r="O72" s="84"/>
      <c r="P72" s="84"/>
      <c r="Q72" s="84"/>
      <c r="R72" s="84"/>
      <c r="S72" s="84"/>
      <c r="T72" s="53"/>
      <c r="U72" s="97"/>
      <c r="V72" s="97"/>
      <c r="W72" s="97"/>
      <c r="X72" s="97"/>
    </row>
    <row r="73" spans="1:24" s="52" customFormat="1" ht="19.5" customHeight="1" x14ac:dyDescent="0.25">
      <c r="A73" s="145" t="s">
        <v>175</v>
      </c>
      <c r="B73" s="145"/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64"/>
      <c r="P73" s="64"/>
      <c r="Q73" s="64"/>
      <c r="R73" s="64"/>
      <c r="S73" s="64"/>
      <c r="U73" s="89">
        <f>SUM(U9:U65)</f>
        <v>1.0000000000000004</v>
      </c>
      <c r="V73" s="89">
        <f>SUM(V9:V65)</f>
        <v>1.0000000000000004</v>
      </c>
      <c r="W73" s="89">
        <f t="shared" ref="W73:X73" si="6">SUM(W9:W65)</f>
        <v>1.0000000000000004</v>
      </c>
      <c r="X73" s="89">
        <f t="shared" si="6"/>
        <v>1.0000000000000004</v>
      </c>
    </row>
    <row r="74" spans="1:24" s="52" customFormat="1" ht="19.5" customHeight="1" x14ac:dyDescent="0.25">
      <c r="A74" s="135" t="s">
        <v>176</v>
      </c>
      <c r="B74" s="135"/>
      <c r="C74" s="135"/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5"/>
      <c r="O74" s="64"/>
      <c r="P74" s="64"/>
      <c r="Q74" s="64"/>
      <c r="R74" s="64"/>
      <c r="S74" s="64"/>
      <c r="U74" s="77"/>
      <c r="V74" s="77"/>
      <c r="W74" s="77"/>
      <c r="X74" s="77"/>
    </row>
    <row r="75" spans="1:24" s="52" customFormat="1" ht="19.5" customHeight="1" x14ac:dyDescent="0.25">
      <c r="A75" s="135" t="s">
        <v>61</v>
      </c>
      <c r="B75" s="135"/>
      <c r="C75" s="135"/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64"/>
      <c r="P75" s="64"/>
      <c r="Q75" s="64"/>
      <c r="R75" s="64"/>
      <c r="S75" s="64"/>
      <c r="U75" s="77"/>
      <c r="V75" s="77"/>
      <c r="W75" s="77"/>
      <c r="X75" s="77"/>
    </row>
    <row r="76" spans="1:24" s="52" customFormat="1" ht="19.5" customHeight="1" x14ac:dyDescent="0.25">
      <c r="A76" s="135" t="s">
        <v>182</v>
      </c>
      <c r="B76" s="135"/>
      <c r="C76" s="135"/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5"/>
      <c r="O76" s="64"/>
      <c r="P76" s="64"/>
      <c r="Q76" s="64"/>
      <c r="R76" s="64"/>
      <c r="S76" s="64"/>
      <c r="U76" s="77"/>
      <c r="V76" s="77"/>
      <c r="W76" s="77"/>
      <c r="X76" s="77"/>
    </row>
    <row r="77" spans="1:24" s="52" customFormat="1" ht="19.5" customHeight="1" x14ac:dyDescent="0.25">
      <c r="A77" s="135" t="s">
        <v>183</v>
      </c>
      <c r="B77" s="135"/>
      <c r="C77" s="135"/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5"/>
      <c r="O77" s="64"/>
      <c r="P77" s="64"/>
      <c r="Q77" s="64"/>
      <c r="R77" s="64"/>
      <c r="S77" s="64"/>
      <c r="U77" s="77"/>
      <c r="V77" s="77"/>
      <c r="W77" s="77"/>
      <c r="X77" s="77"/>
    </row>
    <row r="78" spans="1:24" ht="32.25" customHeight="1" x14ac:dyDescent="0.3">
      <c r="A78" s="135" t="s">
        <v>228</v>
      </c>
      <c r="B78" s="135"/>
      <c r="C78" s="135"/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35"/>
    </row>
  </sheetData>
  <mergeCells count="184">
    <mergeCell ref="K2:N2"/>
    <mergeCell ref="A8:N8"/>
    <mergeCell ref="B7:N7"/>
    <mergeCell ref="K4:K6"/>
    <mergeCell ref="A3:N3"/>
    <mergeCell ref="A4:A6"/>
    <mergeCell ref="D4:G4"/>
    <mergeCell ref="H6:J6"/>
    <mergeCell ref="H4:J4"/>
    <mergeCell ref="F5:G5"/>
    <mergeCell ref="L23:L24"/>
    <mergeCell ref="A33:A36"/>
    <mergeCell ref="K33:K36"/>
    <mergeCell ref="T15:T17"/>
    <mergeCell ref="L9:L11"/>
    <mergeCell ref="L29:L32"/>
    <mergeCell ref="L12:L14"/>
    <mergeCell ref="M29:M32"/>
    <mergeCell ref="L17:L19"/>
    <mergeCell ref="L20:L22"/>
    <mergeCell ref="M17:M19"/>
    <mergeCell ref="L15:L16"/>
    <mergeCell ref="M9:M16"/>
    <mergeCell ref="M20:M24"/>
    <mergeCell ref="N9:N24"/>
    <mergeCell ref="N25:N46"/>
    <mergeCell ref="M25:M28"/>
    <mergeCell ref="L27:L28"/>
    <mergeCell ref="L42:L44"/>
    <mergeCell ref="L37:L38"/>
    <mergeCell ref="M33:M38"/>
    <mergeCell ref="A23:A24"/>
    <mergeCell ref="A15:A16"/>
    <mergeCell ref="M39:M46"/>
    <mergeCell ref="N47:N54"/>
    <mergeCell ref="K37:K38"/>
    <mergeCell ref="A77:N77"/>
    <mergeCell ref="N4:N6"/>
    <mergeCell ref="B4:B6"/>
    <mergeCell ref="L4:L6"/>
    <mergeCell ref="C4:C6"/>
    <mergeCell ref="M4:M6"/>
    <mergeCell ref="A73:N73"/>
    <mergeCell ref="A74:N74"/>
    <mergeCell ref="A50:A52"/>
    <mergeCell ref="K50:K52"/>
    <mergeCell ref="A76:N76"/>
    <mergeCell ref="A75:N75"/>
    <mergeCell ref="K39:K41"/>
    <mergeCell ref="L39:L41"/>
    <mergeCell ref="A47:A49"/>
    <mergeCell ref="A12:A14"/>
    <mergeCell ref="K12:K14"/>
    <mergeCell ref="K9:K11"/>
    <mergeCell ref="A9:A11"/>
    <mergeCell ref="A55:N55"/>
    <mergeCell ref="L50:L52"/>
    <mergeCell ref="L53:L54"/>
    <mergeCell ref="K27:K28"/>
    <mergeCell ref="K53:K54"/>
    <mergeCell ref="K56:K58"/>
    <mergeCell ref="A20:A22"/>
    <mergeCell ref="A17:A19"/>
    <mergeCell ref="K17:K19"/>
    <mergeCell ref="K20:K22"/>
    <mergeCell ref="K29:K32"/>
    <mergeCell ref="A29:A32"/>
    <mergeCell ref="K47:K49"/>
    <mergeCell ref="A53:A54"/>
    <mergeCell ref="A45:A46"/>
    <mergeCell ref="A37:A38"/>
    <mergeCell ref="A27:A28"/>
    <mergeCell ref="M47:M54"/>
    <mergeCell ref="K45:K46"/>
    <mergeCell ref="L45:L46"/>
    <mergeCell ref="L47:L49"/>
    <mergeCell ref="A63:A65"/>
    <mergeCell ref="L33:L36"/>
    <mergeCell ref="A62:N62"/>
    <mergeCell ref="A39:A41"/>
    <mergeCell ref="V9:V11"/>
    <mergeCell ref="U50:U52"/>
    <mergeCell ref="U53:U54"/>
    <mergeCell ref="V50:V52"/>
    <mergeCell ref="U63:U65"/>
    <mergeCell ref="V63:V65"/>
    <mergeCell ref="U9:U11"/>
    <mergeCell ref="U12:U14"/>
    <mergeCell ref="U15:U16"/>
    <mergeCell ref="U17:U19"/>
    <mergeCell ref="U20:U22"/>
    <mergeCell ref="U39:U41"/>
    <mergeCell ref="A56:A58"/>
    <mergeCell ref="A59:A61"/>
    <mergeCell ref="K15:K16"/>
    <mergeCell ref="K23:K24"/>
    <mergeCell ref="W9:W11"/>
    <mergeCell ref="X9:X11"/>
    <mergeCell ref="V12:V14"/>
    <mergeCell ref="W12:W14"/>
    <mergeCell ref="X12:X14"/>
    <mergeCell ref="U42:U44"/>
    <mergeCell ref="V42:V44"/>
    <mergeCell ref="W42:W44"/>
    <mergeCell ref="X42:X44"/>
    <mergeCell ref="U23:U24"/>
    <mergeCell ref="U27:U28"/>
    <mergeCell ref="U29:U32"/>
    <mergeCell ref="U33:U36"/>
    <mergeCell ref="U37:U38"/>
    <mergeCell ref="V27:V28"/>
    <mergeCell ref="W27:W28"/>
    <mergeCell ref="X27:X28"/>
    <mergeCell ref="V29:V32"/>
    <mergeCell ref="W29:W32"/>
    <mergeCell ref="X29:X32"/>
    <mergeCell ref="V37:V38"/>
    <mergeCell ref="W37:W38"/>
    <mergeCell ref="X37:X38"/>
    <mergeCell ref="V39:V41"/>
    <mergeCell ref="W39:W41"/>
    <mergeCell ref="X39:X41"/>
    <mergeCell ref="V15:V16"/>
    <mergeCell ref="W15:W16"/>
    <mergeCell ref="X15:X16"/>
    <mergeCell ref="V17:V19"/>
    <mergeCell ref="W17:W19"/>
    <mergeCell ref="X17:X19"/>
    <mergeCell ref="V20:V22"/>
    <mergeCell ref="W20:W22"/>
    <mergeCell ref="X20:X22"/>
    <mergeCell ref="V23:V24"/>
    <mergeCell ref="W23:W24"/>
    <mergeCell ref="X23:X24"/>
    <mergeCell ref="V33:V36"/>
    <mergeCell ref="W33:W36"/>
    <mergeCell ref="X33:X36"/>
    <mergeCell ref="W50:W52"/>
    <mergeCell ref="X50:X52"/>
    <mergeCell ref="V53:V54"/>
    <mergeCell ref="W53:W54"/>
    <mergeCell ref="X53:X54"/>
    <mergeCell ref="U45:U46"/>
    <mergeCell ref="U47:U49"/>
    <mergeCell ref="V47:V49"/>
    <mergeCell ref="W47:W49"/>
    <mergeCell ref="X47:X49"/>
    <mergeCell ref="V45:V46"/>
    <mergeCell ref="W45:W46"/>
    <mergeCell ref="X45:X46"/>
    <mergeCell ref="W63:W65"/>
    <mergeCell ref="X63:X65"/>
    <mergeCell ref="U56:U58"/>
    <mergeCell ref="V56:V58"/>
    <mergeCell ref="W56:W58"/>
    <mergeCell ref="X56:X58"/>
    <mergeCell ref="U59:U61"/>
    <mergeCell ref="V59:V61"/>
    <mergeCell ref="W59:W61"/>
    <mergeCell ref="X59:X61"/>
    <mergeCell ref="K1:N1"/>
    <mergeCell ref="A66:N66"/>
    <mergeCell ref="A67:A69"/>
    <mergeCell ref="K67:K69"/>
    <mergeCell ref="L67:L69"/>
    <mergeCell ref="M67:M69"/>
    <mergeCell ref="A78:N78"/>
    <mergeCell ref="A70:A72"/>
    <mergeCell ref="K70:K72"/>
    <mergeCell ref="L70:L72"/>
    <mergeCell ref="M70:M72"/>
    <mergeCell ref="N67:N72"/>
    <mergeCell ref="N56:N61"/>
    <mergeCell ref="A42:A44"/>
    <mergeCell ref="K42:K44"/>
    <mergeCell ref="K63:K65"/>
    <mergeCell ref="L63:L65"/>
    <mergeCell ref="M63:M65"/>
    <mergeCell ref="N63:N65"/>
    <mergeCell ref="L56:L58"/>
    <mergeCell ref="M56:M58"/>
    <mergeCell ref="K59:K61"/>
    <mergeCell ref="L59:L61"/>
    <mergeCell ref="M59:M61"/>
  </mergeCells>
  <pageMargins left="0.15748031496062992" right="0.19685039370078741" top="0" bottom="0" header="0" footer="0"/>
  <pageSetup paperSize="9" scale="57" fitToHeight="0" orientation="landscape" r:id="rId1"/>
  <rowBreaks count="2" manualBreakCount="2">
    <brk id="24" max="13" man="1"/>
    <brk id="5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Q69"/>
  <sheetViews>
    <sheetView topLeftCell="A12" zoomScale="72" zoomScaleNormal="72" zoomScaleSheetLayoutView="85" workbookViewId="0">
      <pane xSplit="2" ySplit="4" topLeftCell="C16" activePane="bottomRight" state="frozen"/>
      <selection activeCell="A12" sqref="A12"/>
      <selection pane="topRight" activeCell="C12" sqref="C12"/>
      <selection pane="bottomLeft" activeCell="A16" sqref="A16"/>
      <selection pane="bottomRight" activeCell="I12" sqref="I12:I14"/>
    </sheetView>
  </sheetViews>
  <sheetFormatPr defaultColWidth="9.109375" defaultRowHeight="16.8" x14ac:dyDescent="0.3"/>
  <cols>
    <col min="1" max="1" width="8.33203125" style="35" customWidth="1"/>
    <col min="2" max="2" width="46" style="35" customWidth="1"/>
    <col min="3" max="3" width="9.109375" style="35"/>
    <col min="4" max="4" width="8.88671875" style="43" customWidth="1"/>
    <col min="5" max="5" width="9.33203125" style="34" customWidth="1"/>
    <col min="6" max="6" width="8.88671875" style="35" customWidth="1"/>
    <col min="7" max="7" width="8" style="35" customWidth="1"/>
    <col min="8" max="8" width="8.88671875" style="35" customWidth="1"/>
    <col min="9" max="9" width="20.88671875" style="43" customWidth="1"/>
    <col min="10" max="13" width="11.33203125" style="43" customWidth="1"/>
    <col min="14" max="14" width="16.33203125" style="35" customWidth="1"/>
    <col min="15" max="15" width="0.44140625" style="35" customWidth="1"/>
    <col min="16" max="16" width="18.5546875" style="35" hidden="1" customWidth="1"/>
    <col min="17" max="16384" width="9.109375" style="35"/>
  </cols>
  <sheetData>
    <row r="1" spans="1:17" hidden="1" x14ac:dyDescent="0.3">
      <c r="A1" s="33"/>
      <c r="B1" s="33"/>
      <c r="C1" s="33"/>
      <c r="D1" s="34"/>
      <c r="F1" s="33"/>
      <c r="G1" s="33"/>
      <c r="H1" s="33"/>
      <c r="I1" s="34"/>
      <c r="J1" s="34"/>
      <c r="K1" s="34"/>
      <c r="L1" s="34"/>
      <c r="M1" s="34"/>
      <c r="N1" s="165" t="s">
        <v>67</v>
      </c>
      <c r="O1" s="165"/>
      <c r="P1" s="165"/>
    </row>
    <row r="2" spans="1:17" hidden="1" x14ac:dyDescent="0.3">
      <c r="A2" s="33"/>
      <c r="B2" s="33"/>
      <c r="C2" s="33"/>
      <c r="D2" s="34"/>
      <c r="F2" s="33"/>
      <c r="G2" s="33"/>
      <c r="H2" s="33"/>
      <c r="I2" s="34"/>
      <c r="J2" s="34"/>
      <c r="K2" s="34"/>
      <c r="L2" s="34"/>
      <c r="M2" s="34"/>
      <c r="N2" s="165" t="s">
        <v>68</v>
      </c>
      <c r="O2" s="165"/>
      <c r="P2" s="165"/>
    </row>
    <row r="3" spans="1:17" hidden="1" x14ac:dyDescent="0.3">
      <c r="A3" s="33"/>
      <c r="B3" s="33"/>
      <c r="C3" s="33"/>
      <c r="D3" s="34"/>
      <c r="F3" s="33"/>
      <c r="G3" s="33"/>
      <c r="H3" s="33"/>
      <c r="I3" s="34"/>
      <c r="J3" s="34"/>
      <c r="K3" s="34"/>
      <c r="L3" s="34"/>
      <c r="M3" s="34"/>
      <c r="N3" s="165" t="s">
        <v>102</v>
      </c>
      <c r="O3" s="165"/>
      <c r="P3" s="165"/>
    </row>
    <row r="4" spans="1:17" ht="9.75" hidden="1" customHeight="1" x14ac:dyDescent="0.3">
      <c r="A4" s="33"/>
      <c r="B4" s="33"/>
      <c r="C4" s="33"/>
      <c r="D4" s="34"/>
      <c r="F4" s="33"/>
      <c r="G4" s="33"/>
      <c r="H4" s="33"/>
      <c r="I4" s="34"/>
      <c r="J4" s="34"/>
      <c r="K4" s="34"/>
      <c r="L4" s="34"/>
      <c r="M4" s="34"/>
      <c r="N4" s="45"/>
      <c r="O4" s="45"/>
      <c r="P4" s="45"/>
    </row>
    <row r="5" spans="1:17" hidden="1" x14ac:dyDescent="0.3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165" t="s">
        <v>64</v>
      </c>
      <c r="O5" s="165"/>
      <c r="P5" s="165"/>
    </row>
    <row r="6" spans="1:17" hidden="1" x14ac:dyDescent="0.3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166" t="s">
        <v>96</v>
      </c>
      <c r="O6" s="166"/>
      <c r="P6" s="166"/>
    </row>
    <row r="7" spans="1:17" ht="12.75" hidden="1" customHeight="1" x14ac:dyDescent="0.3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146"/>
      <c r="O7" s="146"/>
      <c r="P7" s="146"/>
    </row>
    <row r="8" spans="1:17" hidden="1" x14ac:dyDescent="0.3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146"/>
      <c r="O8" s="146"/>
      <c r="P8" s="146"/>
    </row>
    <row r="9" spans="1:17" ht="53.25" hidden="1" customHeight="1" x14ac:dyDescent="0.3">
      <c r="A9" s="33"/>
      <c r="B9" s="36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146"/>
      <c r="O9" s="146"/>
      <c r="P9" s="146"/>
    </row>
    <row r="10" spans="1:17" ht="16.5" hidden="1" customHeight="1" x14ac:dyDescent="0.3">
      <c r="A10" s="161" t="s">
        <v>50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</row>
    <row r="11" spans="1:17" ht="52.5" hidden="1" customHeight="1" x14ac:dyDescent="0.3">
      <c r="A11" s="162" t="s">
        <v>98</v>
      </c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</row>
    <row r="12" spans="1:17" ht="123" customHeight="1" x14ac:dyDescent="0.3">
      <c r="A12" s="134" t="s">
        <v>51</v>
      </c>
      <c r="B12" s="134" t="s">
        <v>46</v>
      </c>
      <c r="C12" s="134" t="s">
        <v>42</v>
      </c>
      <c r="D12" s="163" t="s">
        <v>101</v>
      </c>
      <c r="E12" s="164"/>
      <c r="F12" s="163" t="s">
        <v>43</v>
      </c>
      <c r="G12" s="163"/>
      <c r="H12" s="164"/>
      <c r="I12" s="134" t="s">
        <v>106</v>
      </c>
      <c r="J12" s="168" t="s">
        <v>106</v>
      </c>
      <c r="K12" s="163"/>
      <c r="L12" s="163"/>
      <c r="M12" s="164"/>
      <c r="N12" s="134" t="s">
        <v>49</v>
      </c>
      <c r="O12" s="134" t="s">
        <v>56</v>
      </c>
      <c r="P12" s="134" t="s">
        <v>57</v>
      </c>
    </row>
    <row r="13" spans="1:17" ht="39.75" customHeight="1" x14ac:dyDescent="0.3">
      <c r="A13" s="134"/>
      <c r="B13" s="134"/>
      <c r="C13" s="134"/>
      <c r="D13" s="134" t="s">
        <v>97</v>
      </c>
      <c r="E13" s="134"/>
      <c r="F13" s="31" t="s">
        <v>66</v>
      </c>
      <c r="G13" s="31" t="s">
        <v>69</v>
      </c>
      <c r="H13" s="31" t="s">
        <v>99</v>
      </c>
      <c r="I13" s="134"/>
      <c r="J13" s="154" t="s">
        <v>65</v>
      </c>
      <c r="K13" s="154" t="s">
        <v>66</v>
      </c>
      <c r="L13" s="154" t="s">
        <v>69</v>
      </c>
      <c r="M13" s="154" t="s">
        <v>99</v>
      </c>
      <c r="N13" s="134"/>
      <c r="O13" s="134"/>
      <c r="P13" s="134"/>
    </row>
    <row r="14" spans="1:17" ht="24.75" customHeight="1" x14ac:dyDescent="0.3">
      <c r="A14" s="134"/>
      <c r="B14" s="134"/>
      <c r="C14" s="134"/>
      <c r="D14" s="31" t="s">
        <v>41</v>
      </c>
      <c r="E14" s="31" t="s">
        <v>58</v>
      </c>
      <c r="F14" s="31" t="s">
        <v>41</v>
      </c>
      <c r="G14" s="31" t="s">
        <v>41</v>
      </c>
      <c r="H14" s="31" t="s">
        <v>41</v>
      </c>
      <c r="I14" s="134"/>
      <c r="J14" s="156"/>
      <c r="K14" s="156"/>
      <c r="L14" s="156"/>
      <c r="M14" s="156"/>
      <c r="N14" s="134"/>
      <c r="O14" s="134"/>
      <c r="P14" s="134"/>
    </row>
    <row r="15" spans="1:17" ht="37.5" customHeight="1" x14ac:dyDescent="0.3">
      <c r="A15" s="31">
        <v>1</v>
      </c>
      <c r="B15" s="134" t="s">
        <v>103</v>
      </c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</row>
    <row r="16" spans="1:17" ht="69.75" customHeight="1" x14ac:dyDescent="0.3">
      <c r="A16" s="149" t="s">
        <v>40</v>
      </c>
      <c r="B16" s="27" t="s">
        <v>121</v>
      </c>
      <c r="C16" s="31" t="s">
        <v>45</v>
      </c>
      <c r="D16" s="31">
        <v>15</v>
      </c>
      <c r="E16" s="31">
        <v>15</v>
      </c>
      <c r="F16" s="31">
        <v>9</v>
      </c>
      <c r="G16" s="31">
        <v>9</v>
      </c>
      <c r="H16" s="31">
        <v>9</v>
      </c>
      <c r="I16" s="154" t="s">
        <v>107</v>
      </c>
      <c r="J16" s="154">
        <v>0.3</v>
      </c>
      <c r="K16" s="154">
        <v>0.3</v>
      </c>
      <c r="L16" s="154">
        <v>0.3</v>
      </c>
      <c r="M16" s="154">
        <v>0.3</v>
      </c>
      <c r="N16" s="154" t="s">
        <v>47</v>
      </c>
      <c r="O16" s="154" t="s">
        <v>95</v>
      </c>
      <c r="P16" s="157" t="s">
        <v>54</v>
      </c>
      <c r="Q16" s="37"/>
    </row>
    <row r="17" spans="1:17" ht="63.75" customHeight="1" x14ac:dyDescent="0.3">
      <c r="A17" s="150"/>
      <c r="B17" s="27" t="s">
        <v>79</v>
      </c>
      <c r="C17" s="31" t="s">
        <v>45</v>
      </c>
      <c r="D17" s="31">
        <v>4</v>
      </c>
      <c r="E17" s="31">
        <v>4</v>
      </c>
      <c r="F17" s="31" t="s">
        <v>100</v>
      </c>
      <c r="G17" s="31" t="s">
        <v>100</v>
      </c>
      <c r="H17" s="31" t="s">
        <v>100</v>
      </c>
      <c r="I17" s="155"/>
      <c r="J17" s="155"/>
      <c r="K17" s="155"/>
      <c r="L17" s="155"/>
      <c r="M17" s="155"/>
      <c r="N17" s="155"/>
      <c r="O17" s="155"/>
      <c r="P17" s="157"/>
      <c r="Q17" s="39"/>
    </row>
    <row r="18" spans="1:17" ht="47.25" customHeight="1" x14ac:dyDescent="0.3">
      <c r="A18" s="150"/>
      <c r="B18" s="27" t="s">
        <v>80</v>
      </c>
      <c r="C18" s="31" t="s">
        <v>45</v>
      </c>
      <c r="D18" s="31">
        <v>8</v>
      </c>
      <c r="E18" s="31">
        <v>8</v>
      </c>
      <c r="F18" s="31" t="s">
        <v>100</v>
      </c>
      <c r="G18" s="31" t="s">
        <v>100</v>
      </c>
      <c r="H18" s="31" t="s">
        <v>100</v>
      </c>
      <c r="I18" s="155"/>
      <c r="J18" s="155"/>
      <c r="K18" s="155"/>
      <c r="L18" s="155"/>
      <c r="M18" s="155"/>
      <c r="N18" s="155"/>
      <c r="O18" s="155"/>
      <c r="P18" s="157"/>
      <c r="Q18" s="39"/>
    </row>
    <row r="19" spans="1:17" ht="41.4" customHeight="1" x14ac:dyDescent="0.3">
      <c r="A19" s="150"/>
      <c r="B19" s="27" t="s">
        <v>81</v>
      </c>
      <c r="C19" s="31" t="s">
        <v>45</v>
      </c>
      <c r="D19" s="31">
        <v>3</v>
      </c>
      <c r="E19" s="31">
        <v>3</v>
      </c>
      <c r="F19" s="31" t="s">
        <v>100</v>
      </c>
      <c r="G19" s="31" t="s">
        <v>100</v>
      </c>
      <c r="H19" s="31" t="s">
        <v>100</v>
      </c>
      <c r="I19" s="155"/>
      <c r="J19" s="155"/>
      <c r="K19" s="155"/>
      <c r="L19" s="155"/>
      <c r="M19" s="155"/>
      <c r="N19" s="155"/>
      <c r="O19" s="155"/>
      <c r="P19" s="157"/>
      <c r="Q19" s="39"/>
    </row>
    <row r="20" spans="1:17" s="48" customFormat="1" ht="30" customHeight="1" x14ac:dyDescent="0.3">
      <c r="A20" s="149" t="s">
        <v>20</v>
      </c>
      <c r="B20" s="27" t="s">
        <v>127</v>
      </c>
      <c r="C20" s="46" t="s">
        <v>45</v>
      </c>
      <c r="D20" s="31">
        <v>15</v>
      </c>
      <c r="E20" s="31">
        <v>15</v>
      </c>
      <c r="F20" s="31">
        <v>9</v>
      </c>
      <c r="G20" s="31">
        <v>9</v>
      </c>
      <c r="H20" s="31">
        <v>9</v>
      </c>
      <c r="I20" s="156"/>
      <c r="J20" s="156"/>
      <c r="K20" s="156"/>
      <c r="L20" s="156"/>
      <c r="M20" s="156"/>
      <c r="N20" s="156"/>
      <c r="O20" s="155"/>
      <c r="P20" s="157"/>
      <c r="Q20" s="47"/>
    </row>
    <row r="21" spans="1:17" ht="57" customHeight="1" x14ac:dyDescent="0.3">
      <c r="A21" s="150"/>
      <c r="B21" s="27" t="s">
        <v>82</v>
      </c>
      <c r="C21" s="31" t="s">
        <v>45</v>
      </c>
      <c r="D21" s="31">
        <v>4</v>
      </c>
      <c r="E21" s="31">
        <v>4</v>
      </c>
      <c r="F21" s="31" t="s">
        <v>100</v>
      </c>
      <c r="G21" s="31" t="s">
        <v>100</v>
      </c>
      <c r="H21" s="31" t="s">
        <v>100</v>
      </c>
      <c r="I21" s="154" t="s">
        <v>108</v>
      </c>
      <c r="J21" s="154">
        <v>0.08</v>
      </c>
      <c r="K21" s="154">
        <v>0.08</v>
      </c>
      <c r="L21" s="154">
        <v>0.08</v>
      </c>
      <c r="M21" s="154">
        <v>0.08</v>
      </c>
      <c r="N21" s="154" t="s">
        <v>48</v>
      </c>
      <c r="O21" s="155"/>
      <c r="P21" s="157"/>
    </row>
    <row r="22" spans="1:17" ht="41.25" customHeight="1" x14ac:dyDescent="0.3">
      <c r="A22" s="150"/>
      <c r="B22" s="27" t="s">
        <v>80</v>
      </c>
      <c r="C22" s="31" t="s">
        <v>45</v>
      </c>
      <c r="D22" s="31">
        <v>8</v>
      </c>
      <c r="E22" s="31">
        <v>8</v>
      </c>
      <c r="F22" s="31" t="s">
        <v>100</v>
      </c>
      <c r="G22" s="31" t="s">
        <v>100</v>
      </c>
      <c r="H22" s="31" t="s">
        <v>100</v>
      </c>
      <c r="I22" s="155"/>
      <c r="J22" s="155"/>
      <c r="K22" s="155"/>
      <c r="L22" s="155"/>
      <c r="M22" s="155"/>
      <c r="N22" s="155"/>
      <c r="O22" s="155"/>
      <c r="P22" s="157"/>
    </row>
    <row r="23" spans="1:17" ht="35.25" customHeight="1" x14ac:dyDescent="0.3">
      <c r="A23" s="150"/>
      <c r="B23" s="27" t="s">
        <v>81</v>
      </c>
      <c r="C23" s="31" t="s">
        <v>45</v>
      </c>
      <c r="D23" s="31">
        <v>3</v>
      </c>
      <c r="E23" s="31">
        <v>3</v>
      </c>
      <c r="F23" s="31" t="s">
        <v>100</v>
      </c>
      <c r="G23" s="31" t="s">
        <v>100</v>
      </c>
      <c r="H23" s="31" t="s">
        <v>100</v>
      </c>
      <c r="I23" s="155"/>
      <c r="J23" s="155"/>
      <c r="K23" s="155"/>
      <c r="L23" s="155"/>
      <c r="M23" s="155"/>
      <c r="N23" s="155"/>
      <c r="O23" s="155"/>
      <c r="P23" s="157"/>
    </row>
    <row r="24" spans="1:17" ht="60.75" customHeight="1" x14ac:dyDescent="0.3">
      <c r="A24" s="28" t="s">
        <v>44</v>
      </c>
      <c r="B24" s="27" t="s">
        <v>128</v>
      </c>
      <c r="C24" s="31" t="s">
        <v>45</v>
      </c>
      <c r="D24" s="29">
        <v>32.6</v>
      </c>
      <c r="E24" s="29">
        <v>23.9</v>
      </c>
      <c r="F24" s="29">
        <v>11.4</v>
      </c>
      <c r="G24" s="29">
        <v>18.399999999999999</v>
      </c>
      <c r="H24" s="29">
        <v>17.600000000000001</v>
      </c>
      <c r="I24" s="155"/>
      <c r="J24" s="155"/>
      <c r="K24" s="155"/>
      <c r="L24" s="155"/>
      <c r="M24" s="155"/>
      <c r="N24" s="155"/>
      <c r="O24" s="155"/>
      <c r="P24" s="157"/>
    </row>
    <row r="25" spans="1:17" s="48" customFormat="1" ht="54" customHeight="1" x14ac:dyDescent="0.3">
      <c r="A25" s="149" t="s">
        <v>94</v>
      </c>
      <c r="B25" s="27" t="s">
        <v>129</v>
      </c>
      <c r="C25" s="46" t="s">
        <v>45</v>
      </c>
      <c r="D25" s="31">
        <v>4</v>
      </c>
      <c r="E25" s="31">
        <v>4</v>
      </c>
      <c r="F25" s="30">
        <v>3</v>
      </c>
      <c r="G25" s="30">
        <v>3</v>
      </c>
      <c r="H25" s="30">
        <v>3</v>
      </c>
      <c r="I25" s="156"/>
      <c r="J25" s="156"/>
      <c r="K25" s="156"/>
      <c r="L25" s="156"/>
      <c r="M25" s="156"/>
      <c r="N25" s="156"/>
      <c r="O25" s="155"/>
      <c r="P25" s="157"/>
    </row>
    <row r="26" spans="1:17" ht="66.75" customHeight="1" x14ac:dyDescent="0.3">
      <c r="A26" s="151"/>
      <c r="B26" s="27" t="s">
        <v>89</v>
      </c>
      <c r="C26" s="31" t="s">
        <v>52</v>
      </c>
      <c r="D26" s="31">
        <v>4</v>
      </c>
      <c r="E26" s="31">
        <v>4</v>
      </c>
      <c r="F26" s="30">
        <v>3</v>
      </c>
      <c r="G26" s="30">
        <v>3</v>
      </c>
      <c r="H26" s="30">
        <v>3</v>
      </c>
      <c r="I26" s="31" t="s">
        <v>109</v>
      </c>
      <c r="J26" s="31">
        <v>0.02</v>
      </c>
      <c r="K26" s="31">
        <v>0.02</v>
      </c>
      <c r="L26" s="31">
        <v>0.02</v>
      </c>
      <c r="M26" s="31">
        <v>0.02</v>
      </c>
      <c r="N26" s="31" t="s">
        <v>53</v>
      </c>
      <c r="O26" s="156"/>
      <c r="P26" s="157"/>
    </row>
    <row r="27" spans="1:17" ht="57.75" customHeight="1" x14ac:dyDescent="0.3">
      <c r="A27" s="149" t="s">
        <v>62</v>
      </c>
      <c r="B27" s="27" t="s">
        <v>130</v>
      </c>
      <c r="C27" s="31" t="s">
        <v>45</v>
      </c>
      <c r="D27" s="31">
        <v>4</v>
      </c>
      <c r="E27" s="31">
        <v>4</v>
      </c>
      <c r="F27" s="30">
        <v>3</v>
      </c>
      <c r="G27" s="30">
        <v>3</v>
      </c>
      <c r="H27" s="30">
        <v>3</v>
      </c>
      <c r="I27" s="154" t="s">
        <v>108</v>
      </c>
      <c r="J27" s="154">
        <v>0.08</v>
      </c>
      <c r="K27" s="154">
        <v>0.08</v>
      </c>
      <c r="L27" s="154">
        <v>0.08</v>
      </c>
      <c r="M27" s="154">
        <v>0.08</v>
      </c>
      <c r="N27" s="154" t="s">
        <v>47</v>
      </c>
      <c r="O27" s="154" t="s">
        <v>95</v>
      </c>
      <c r="P27" s="158" t="s">
        <v>55</v>
      </c>
    </row>
    <row r="28" spans="1:17" ht="72.75" customHeight="1" x14ac:dyDescent="0.3">
      <c r="A28" s="151"/>
      <c r="B28" s="27" t="s">
        <v>89</v>
      </c>
      <c r="C28" s="31" t="s">
        <v>45</v>
      </c>
      <c r="D28" s="31">
        <v>4</v>
      </c>
      <c r="E28" s="31">
        <v>4</v>
      </c>
      <c r="F28" s="30">
        <v>3</v>
      </c>
      <c r="G28" s="30">
        <v>3</v>
      </c>
      <c r="H28" s="30">
        <v>3</v>
      </c>
      <c r="I28" s="156"/>
      <c r="J28" s="156"/>
      <c r="K28" s="156"/>
      <c r="L28" s="156"/>
      <c r="M28" s="156"/>
      <c r="N28" s="156"/>
      <c r="O28" s="155"/>
      <c r="P28" s="159"/>
    </row>
    <row r="29" spans="1:17" ht="64.5" customHeight="1" x14ac:dyDescent="0.3">
      <c r="A29" s="50" t="s">
        <v>63</v>
      </c>
      <c r="B29" s="27" t="s">
        <v>122</v>
      </c>
      <c r="C29" s="31" t="s">
        <v>45</v>
      </c>
      <c r="D29" s="29">
        <v>18.2</v>
      </c>
      <c r="E29" s="29">
        <v>0</v>
      </c>
      <c r="F29" s="29">
        <f>F27/8*100</f>
        <v>37.5</v>
      </c>
      <c r="G29" s="29">
        <f t="shared" ref="G29:H29" si="0">G27/8*100</f>
        <v>37.5</v>
      </c>
      <c r="H29" s="29">
        <f t="shared" si="0"/>
        <v>37.5</v>
      </c>
      <c r="I29" s="154" t="s">
        <v>110</v>
      </c>
      <c r="J29" s="154">
        <v>0.04</v>
      </c>
      <c r="K29" s="154">
        <v>0.04</v>
      </c>
      <c r="L29" s="154">
        <v>0.04</v>
      </c>
      <c r="M29" s="154">
        <v>0.04</v>
      </c>
      <c r="N29" s="154" t="s">
        <v>48</v>
      </c>
      <c r="O29" s="155"/>
      <c r="P29" s="159"/>
    </row>
    <row r="30" spans="1:17" ht="59.25" customHeight="1" x14ac:dyDescent="0.3">
      <c r="A30" s="152" t="s">
        <v>70</v>
      </c>
      <c r="B30" s="27" t="s">
        <v>123</v>
      </c>
      <c r="C30" s="31" t="s">
        <v>45</v>
      </c>
      <c r="D30" s="30">
        <v>37</v>
      </c>
      <c r="E30" s="30">
        <v>37</v>
      </c>
      <c r="F30" s="31">
        <v>18</v>
      </c>
      <c r="G30" s="31">
        <v>18</v>
      </c>
      <c r="H30" s="31">
        <v>18</v>
      </c>
      <c r="I30" s="156"/>
      <c r="J30" s="156"/>
      <c r="K30" s="156"/>
      <c r="L30" s="156"/>
      <c r="M30" s="156"/>
      <c r="N30" s="156"/>
      <c r="O30" s="155"/>
      <c r="P30" s="159"/>
    </row>
    <row r="31" spans="1:17" ht="33.75" customHeight="1" x14ac:dyDescent="0.3">
      <c r="A31" s="153"/>
      <c r="B31" s="27" t="s">
        <v>104</v>
      </c>
      <c r="C31" s="31" t="s">
        <v>52</v>
      </c>
      <c r="D31" s="31" t="s">
        <v>100</v>
      </c>
      <c r="E31" s="31" t="s">
        <v>100</v>
      </c>
      <c r="F31" s="31">
        <v>14</v>
      </c>
      <c r="G31" s="31">
        <v>14</v>
      </c>
      <c r="H31" s="31">
        <v>14</v>
      </c>
      <c r="I31" s="32" t="s">
        <v>111</v>
      </c>
      <c r="J31" s="32">
        <v>0.14000000000000001</v>
      </c>
      <c r="K31" s="32">
        <v>0.14000000000000001</v>
      </c>
      <c r="L31" s="32">
        <v>0.14000000000000001</v>
      </c>
      <c r="M31" s="32">
        <v>0.14000000000000001</v>
      </c>
      <c r="N31" s="32" t="s">
        <v>53</v>
      </c>
      <c r="O31" s="155"/>
      <c r="P31" s="159"/>
    </row>
    <row r="32" spans="1:17" ht="36.75" customHeight="1" x14ac:dyDescent="0.3">
      <c r="A32" s="153"/>
      <c r="B32" s="27" t="s">
        <v>105</v>
      </c>
      <c r="C32" s="31" t="s">
        <v>45</v>
      </c>
      <c r="D32" s="31" t="s">
        <v>100</v>
      </c>
      <c r="E32" s="31" t="s">
        <v>100</v>
      </c>
      <c r="F32" s="31">
        <v>4</v>
      </c>
      <c r="G32" s="31">
        <v>4</v>
      </c>
      <c r="H32" s="31">
        <v>4</v>
      </c>
      <c r="I32" s="154" t="s">
        <v>112</v>
      </c>
      <c r="J32" s="154">
        <v>0.24</v>
      </c>
      <c r="K32" s="154">
        <v>0.24</v>
      </c>
      <c r="L32" s="154">
        <v>0.24</v>
      </c>
      <c r="M32" s="154">
        <v>0.24</v>
      </c>
      <c r="N32" s="154" t="s">
        <v>47</v>
      </c>
      <c r="O32" s="155"/>
      <c r="P32" s="159"/>
    </row>
    <row r="33" spans="1:17" ht="36" customHeight="1" x14ac:dyDescent="0.3">
      <c r="A33" s="153"/>
      <c r="B33" s="27" t="s">
        <v>83</v>
      </c>
      <c r="C33" s="31" t="s">
        <v>45</v>
      </c>
      <c r="D33" s="30">
        <v>33</v>
      </c>
      <c r="E33" s="30">
        <v>33</v>
      </c>
      <c r="F33" s="31" t="s">
        <v>100</v>
      </c>
      <c r="G33" s="31" t="s">
        <v>100</v>
      </c>
      <c r="H33" s="31" t="s">
        <v>100</v>
      </c>
      <c r="I33" s="155"/>
      <c r="J33" s="155"/>
      <c r="K33" s="155"/>
      <c r="L33" s="155"/>
      <c r="M33" s="155"/>
      <c r="N33" s="155"/>
      <c r="O33" s="155"/>
      <c r="P33" s="159"/>
    </row>
    <row r="34" spans="1:17" ht="36.75" customHeight="1" x14ac:dyDescent="0.3">
      <c r="A34" s="153"/>
      <c r="B34" s="27" t="s">
        <v>84</v>
      </c>
      <c r="C34" s="31" t="s">
        <v>45</v>
      </c>
      <c r="D34" s="30">
        <v>2</v>
      </c>
      <c r="E34" s="30">
        <v>2</v>
      </c>
      <c r="F34" s="31" t="s">
        <v>100</v>
      </c>
      <c r="G34" s="31" t="s">
        <v>100</v>
      </c>
      <c r="H34" s="31" t="s">
        <v>100</v>
      </c>
      <c r="I34" s="155"/>
      <c r="J34" s="155"/>
      <c r="K34" s="155"/>
      <c r="L34" s="155"/>
      <c r="M34" s="155"/>
      <c r="N34" s="155"/>
      <c r="O34" s="155"/>
      <c r="P34" s="159"/>
    </row>
    <row r="35" spans="1:17" ht="34.5" customHeight="1" x14ac:dyDescent="0.3">
      <c r="A35" s="153"/>
      <c r="B35" s="27" t="s">
        <v>85</v>
      </c>
      <c r="C35" s="31" t="s">
        <v>45</v>
      </c>
      <c r="D35" s="30">
        <v>1</v>
      </c>
      <c r="E35" s="30">
        <v>1</v>
      </c>
      <c r="F35" s="31" t="s">
        <v>100</v>
      </c>
      <c r="G35" s="31" t="s">
        <v>100</v>
      </c>
      <c r="H35" s="31" t="s">
        <v>100</v>
      </c>
      <c r="I35" s="155"/>
      <c r="J35" s="155"/>
      <c r="K35" s="155"/>
      <c r="L35" s="155"/>
      <c r="M35" s="155"/>
      <c r="N35" s="155"/>
      <c r="O35" s="155"/>
      <c r="P35" s="159"/>
    </row>
    <row r="36" spans="1:17" ht="39.75" customHeight="1" x14ac:dyDescent="0.3">
      <c r="A36" s="153"/>
      <c r="B36" s="27" t="s">
        <v>86</v>
      </c>
      <c r="C36" s="31" t="s">
        <v>45</v>
      </c>
      <c r="D36" s="30">
        <v>1</v>
      </c>
      <c r="E36" s="30">
        <v>1</v>
      </c>
      <c r="F36" s="31" t="s">
        <v>100</v>
      </c>
      <c r="G36" s="31" t="s">
        <v>100</v>
      </c>
      <c r="H36" s="31" t="s">
        <v>100</v>
      </c>
      <c r="I36" s="155"/>
      <c r="J36" s="155"/>
      <c r="K36" s="155"/>
      <c r="L36" s="155"/>
      <c r="M36" s="155"/>
      <c r="N36" s="155"/>
      <c r="O36" s="155"/>
      <c r="P36" s="159"/>
    </row>
    <row r="37" spans="1:17" s="48" customFormat="1" ht="30" customHeight="1" x14ac:dyDescent="0.3">
      <c r="A37" s="152" t="s">
        <v>71</v>
      </c>
      <c r="B37" s="27" t="s">
        <v>123</v>
      </c>
      <c r="C37" s="46" t="s">
        <v>45</v>
      </c>
      <c r="D37" s="30">
        <v>37</v>
      </c>
      <c r="E37" s="30">
        <v>37</v>
      </c>
      <c r="F37" s="31">
        <v>18</v>
      </c>
      <c r="G37" s="31">
        <v>18</v>
      </c>
      <c r="H37" s="31">
        <v>18</v>
      </c>
      <c r="I37" s="155"/>
      <c r="J37" s="155"/>
      <c r="K37" s="155"/>
      <c r="L37" s="155"/>
      <c r="M37" s="155"/>
      <c r="N37" s="155"/>
      <c r="O37" s="155"/>
      <c r="P37" s="159"/>
    </row>
    <row r="38" spans="1:17" s="48" customFormat="1" ht="30" customHeight="1" x14ac:dyDescent="0.3">
      <c r="A38" s="153"/>
      <c r="B38" s="27" t="s">
        <v>104</v>
      </c>
      <c r="C38" s="46" t="s">
        <v>45</v>
      </c>
      <c r="D38" s="31" t="s">
        <v>100</v>
      </c>
      <c r="E38" s="31" t="s">
        <v>100</v>
      </c>
      <c r="F38" s="31">
        <v>14</v>
      </c>
      <c r="G38" s="31">
        <v>14</v>
      </c>
      <c r="H38" s="31">
        <v>14</v>
      </c>
      <c r="I38" s="156"/>
      <c r="J38" s="156"/>
      <c r="K38" s="156"/>
      <c r="L38" s="156"/>
      <c r="M38" s="156"/>
      <c r="N38" s="156"/>
      <c r="O38" s="155"/>
      <c r="P38" s="159"/>
    </row>
    <row r="39" spans="1:17" ht="41.25" customHeight="1" x14ac:dyDescent="0.3">
      <c r="A39" s="153"/>
      <c r="B39" s="27" t="s">
        <v>105</v>
      </c>
      <c r="C39" s="31" t="s">
        <v>45</v>
      </c>
      <c r="D39" s="31" t="s">
        <v>100</v>
      </c>
      <c r="E39" s="31" t="s">
        <v>100</v>
      </c>
      <c r="F39" s="31">
        <v>4</v>
      </c>
      <c r="G39" s="31">
        <v>4</v>
      </c>
      <c r="H39" s="31">
        <v>4</v>
      </c>
      <c r="I39" s="154" t="s">
        <v>113</v>
      </c>
      <c r="J39" s="154">
        <v>0.06</v>
      </c>
      <c r="K39" s="154">
        <v>0.06</v>
      </c>
      <c r="L39" s="154">
        <v>0.06</v>
      </c>
      <c r="M39" s="154">
        <v>0.06</v>
      </c>
      <c r="N39" s="154" t="s">
        <v>48</v>
      </c>
      <c r="O39" s="155"/>
      <c r="P39" s="159"/>
      <c r="Q39" s="38"/>
    </row>
    <row r="40" spans="1:17" ht="41.25" customHeight="1" x14ac:dyDescent="0.3">
      <c r="A40" s="153"/>
      <c r="B40" s="27" t="s">
        <v>83</v>
      </c>
      <c r="C40" s="31" t="s">
        <v>45</v>
      </c>
      <c r="D40" s="30">
        <v>33</v>
      </c>
      <c r="E40" s="30">
        <v>33</v>
      </c>
      <c r="F40" s="31" t="s">
        <v>100</v>
      </c>
      <c r="G40" s="31" t="s">
        <v>100</v>
      </c>
      <c r="H40" s="31" t="s">
        <v>100</v>
      </c>
      <c r="I40" s="155"/>
      <c r="J40" s="155"/>
      <c r="K40" s="155"/>
      <c r="L40" s="155"/>
      <c r="M40" s="155"/>
      <c r="N40" s="155"/>
      <c r="O40" s="155"/>
      <c r="P40" s="159"/>
      <c r="Q40" s="38"/>
    </row>
    <row r="41" spans="1:17" ht="36.75" customHeight="1" x14ac:dyDescent="0.3">
      <c r="A41" s="153"/>
      <c r="B41" s="27" t="s">
        <v>84</v>
      </c>
      <c r="C41" s="31" t="s">
        <v>45</v>
      </c>
      <c r="D41" s="30">
        <v>2</v>
      </c>
      <c r="E41" s="30">
        <v>2</v>
      </c>
      <c r="F41" s="31" t="s">
        <v>100</v>
      </c>
      <c r="G41" s="31" t="s">
        <v>100</v>
      </c>
      <c r="H41" s="31" t="s">
        <v>100</v>
      </c>
      <c r="I41" s="155"/>
      <c r="J41" s="155"/>
      <c r="K41" s="155"/>
      <c r="L41" s="155"/>
      <c r="M41" s="155"/>
      <c r="N41" s="155"/>
      <c r="O41" s="155"/>
      <c r="P41" s="159"/>
      <c r="Q41" s="38"/>
    </row>
    <row r="42" spans="1:17" ht="33.75" customHeight="1" x14ac:dyDescent="0.3">
      <c r="A42" s="153"/>
      <c r="B42" s="27" t="s">
        <v>85</v>
      </c>
      <c r="C42" s="31" t="s">
        <v>45</v>
      </c>
      <c r="D42" s="30">
        <v>1</v>
      </c>
      <c r="E42" s="30">
        <v>1</v>
      </c>
      <c r="F42" s="31" t="s">
        <v>100</v>
      </c>
      <c r="G42" s="31" t="s">
        <v>100</v>
      </c>
      <c r="H42" s="31" t="s">
        <v>100</v>
      </c>
      <c r="I42" s="155"/>
      <c r="J42" s="155"/>
      <c r="K42" s="155"/>
      <c r="L42" s="155"/>
      <c r="M42" s="155"/>
      <c r="N42" s="155"/>
      <c r="O42" s="155"/>
      <c r="P42" s="159"/>
      <c r="Q42" s="38"/>
    </row>
    <row r="43" spans="1:17" ht="41.25" customHeight="1" x14ac:dyDescent="0.3">
      <c r="A43" s="153"/>
      <c r="B43" s="27" t="s">
        <v>86</v>
      </c>
      <c r="C43" s="31" t="s">
        <v>45</v>
      </c>
      <c r="D43" s="30">
        <v>1</v>
      </c>
      <c r="E43" s="30">
        <v>1</v>
      </c>
      <c r="F43" s="31" t="s">
        <v>100</v>
      </c>
      <c r="G43" s="31" t="s">
        <v>100</v>
      </c>
      <c r="H43" s="31" t="s">
        <v>100</v>
      </c>
      <c r="I43" s="155"/>
      <c r="J43" s="155"/>
      <c r="K43" s="155"/>
      <c r="L43" s="155"/>
      <c r="M43" s="155"/>
      <c r="N43" s="155"/>
      <c r="O43" s="155"/>
      <c r="P43" s="159"/>
      <c r="Q43" s="38"/>
    </row>
    <row r="44" spans="1:17" s="48" customFormat="1" ht="65.25" customHeight="1" x14ac:dyDescent="0.3">
      <c r="A44" s="31" t="s">
        <v>72</v>
      </c>
      <c r="B44" s="27" t="s">
        <v>126</v>
      </c>
      <c r="C44" s="46" t="s">
        <v>45</v>
      </c>
      <c r="D44" s="29">
        <v>16.2</v>
      </c>
      <c r="E44" s="29">
        <v>9.1999999999999993</v>
      </c>
      <c r="F44" s="29">
        <f>F37/229*100</f>
        <v>7.860262008733625</v>
      </c>
      <c r="G44" s="29">
        <f>G37/189*100</f>
        <v>9.5238095238095237</v>
      </c>
      <c r="H44" s="29">
        <f>H37/185*100</f>
        <v>9.7297297297297298</v>
      </c>
      <c r="I44" s="155"/>
      <c r="J44" s="155"/>
      <c r="K44" s="155"/>
      <c r="L44" s="155"/>
      <c r="M44" s="155"/>
      <c r="N44" s="155"/>
      <c r="O44" s="155"/>
      <c r="P44" s="159"/>
      <c r="Q44" s="49"/>
    </row>
    <row r="45" spans="1:17" s="48" customFormat="1" ht="50.25" customHeight="1" x14ac:dyDescent="0.3">
      <c r="A45" s="154" t="s">
        <v>73</v>
      </c>
      <c r="B45" s="27" t="s">
        <v>124</v>
      </c>
      <c r="C45" s="46" t="s">
        <v>45</v>
      </c>
      <c r="D45" s="30">
        <v>6</v>
      </c>
      <c r="E45" s="30">
        <v>4</v>
      </c>
      <c r="F45" s="30">
        <v>2</v>
      </c>
      <c r="G45" s="30">
        <v>2</v>
      </c>
      <c r="H45" s="30">
        <v>2</v>
      </c>
      <c r="I45" s="156"/>
      <c r="J45" s="156"/>
      <c r="K45" s="156"/>
      <c r="L45" s="156"/>
      <c r="M45" s="156"/>
      <c r="N45" s="156"/>
      <c r="O45" s="155"/>
      <c r="P45" s="159"/>
      <c r="Q45" s="49"/>
    </row>
    <row r="46" spans="1:17" ht="60.75" customHeight="1" x14ac:dyDescent="0.3">
      <c r="A46" s="155"/>
      <c r="B46" s="27" t="s">
        <v>87</v>
      </c>
      <c r="C46" s="31" t="s">
        <v>52</v>
      </c>
      <c r="D46" s="30">
        <v>1</v>
      </c>
      <c r="E46" s="30">
        <v>0</v>
      </c>
      <c r="F46" s="30" t="s">
        <v>100</v>
      </c>
      <c r="G46" s="30" t="s">
        <v>100</v>
      </c>
      <c r="H46" s="30" t="s">
        <v>100</v>
      </c>
      <c r="I46" s="31" t="s">
        <v>114</v>
      </c>
      <c r="J46" s="31">
        <v>0.05</v>
      </c>
      <c r="K46" s="31">
        <v>0.05</v>
      </c>
      <c r="L46" s="31">
        <v>0.05</v>
      </c>
      <c r="M46" s="31">
        <v>0.05</v>
      </c>
      <c r="N46" s="31" t="s">
        <v>53</v>
      </c>
      <c r="O46" s="156"/>
      <c r="P46" s="160"/>
      <c r="Q46" s="38"/>
    </row>
    <row r="47" spans="1:17" ht="37.5" customHeight="1" x14ac:dyDescent="0.3">
      <c r="A47" s="155"/>
      <c r="B47" s="27" t="s">
        <v>93</v>
      </c>
      <c r="C47" s="31" t="s">
        <v>45</v>
      </c>
      <c r="D47" s="30">
        <v>2</v>
      </c>
      <c r="E47" s="30">
        <v>2</v>
      </c>
      <c r="F47" s="30" t="s">
        <v>100</v>
      </c>
      <c r="G47" s="30" t="s">
        <v>100</v>
      </c>
      <c r="H47" s="30" t="s">
        <v>100</v>
      </c>
      <c r="I47" s="154" t="s">
        <v>115</v>
      </c>
      <c r="J47" s="154">
        <v>0.06</v>
      </c>
      <c r="K47" s="154">
        <v>0.05</v>
      </c>
      <c r="L47" s="154">
        <v>0.05</v>
      </c>
      <c r="M47" s="154">
        <v>0.05</v>
      </c>
      <c r="N47" s="154" t="s">
        <v>47</v>
      </c>
      <c r="O47" s="154" t="s">
        <v>95</v>
      </c>
      <c r="P47" s="159" t="s">
        <v>55</v>
      </c>
      <c r="Q47" s="38"/>
    </row>
    <row r="48" spans="1:17" ht="28.5" customHeight="1" x14ac:dyDescent="0.3">
      <c r="A48" s="155"/>
      <c r="B48" s="27" t="s">
        <v>88</v>
      </c>
      <c r="C48" s="31" t="s">
        <v>45</v>
      </c>
      <c r="D48" s="30">
        <v>2</v>
      </c>
      <c r="E48" s="30">
        <v>2</v>
      </c>
      <c r="F48" s="30" t="s">
        <v>100</v>
      </c>
      <c r="G48" s="30" t="s">
        <v>100</v>
      </c>
      <c r="H48" s="30" t="s">
        <v>100</v>
      </c>
      <c r="I48" s="155"/>
      <c r="J48" s="155"/>
      <c r="K48" s="155"/>
      <c r="L48" s="155"/>
      <c r="M48" s="155"/>
      <c r="N48" s="155"/>
      <c r="O48" s="155"/>
      <c r="P48" s="159"/>
      <c r="Q48" s="38"/>
    </row>
    <row r="49" spans="1:17" ht="39.75" customHeight="1" x14ac:dyDescent="0.3">
      <c r="A49" s="155"/>
      <c r="B49" s="27" t="s">
        <v>81</v>
      </c>
      <c r="C49" s="31" t="s">
        <v>45</v>
      </c>
      <c r="D49" s="30">
        <v>1</v>
      </c>
      <c r="E49" s="30">
        <v>0</v>
      </c>
      <c r="F49" s="30" t="s">
        <v>100</v>
      </c>
      <c r="G49" s="30" t="s">
        <v>100</v>
      </c>
      <c r="H49" s="30" t="s">
        <v>100</v>
      </c>
      <c r="I49" s="155"/>
      <c r="J49" s="155"/>
      <c r="K49" s="155"/>
      <c r="L49" s="155"/>
      <c r="M49" s="155"/>
      <c r="N49" s="155"/>
      <c r="O49" s="155"/>
      <c r="P49" s="159"/>
      <c r="Q49" s="38"/>
    </row>
    <row r="50" spans="1:17" ht="39.75" customHeight="1" x14ac:dyDescent="0.3">
      <c r="A50" s="154" t="s">
        <v>74</v>
      </c>
      <c r="B50" s="27" t="s">
        <v>125</v>
      </c>
      <c r="C50" s="31" t="s">
        <v>45</v>
      </c>
      <c r="D50" s="30">
        <v>7</v>
      </c>
      <c r="E50" s="30">
        <v>7</v>
      </c>
      <c r="F50" s="30">
        <v>2</v>
      </c>
      <c r="G50" s="30">
        <v>2</v>
      </c>
      <c r="H50" s="30">
        <v>2</v>
      </c>
      <c r="I50" s="155"/>
      <c r="J50" s="155"/>
      <c r="K50" s="155"/>
      <c r="L50" s="155"/>
      <c r="M50" s="155"/>
      <c r="N50" s="155"/>
      <c r="O50" s="155"/>
      <c r="P50" s="159"/>
      <c r="Q50" s="38"/>
    </row>
    <row r="51" spans="1:17" ht="48.75" customHeight="1" x14ac:dyDescent="0.3">
      <c r="A51" s="155"/>
      <c r="B51" s="27" t="s">
        <v>87</v>
      </c>
      <c r="C51" s="31" t="s">
        <v>45</v>
      </c>
      <c r="D51" s="30">
        <v>1</v>
      </c>
      <c r="E51" s="30">
        <v>0</v>
      </c>
      <c r="F51" s="30" t="s">
        <v>100</v>
      </c>
      <c r="G51" s="30" t="s">
        <v>100</v>
      </c>
      <c r="H51" s="30" t="s">
        <v>100</v>
      </c>
      <c r="I51" s="155"/>
      <c r="J51" s="155"/>
      <c r="K51" s="155"/>
      <c r="L51" s="155"/>
      <c r="M51" s="155"/>
      <c r="N51" s="155"/>
      <c r="O51" s="155"/>
      <c r="P51" s="159"/>
      <c r="Q51" s="38"/>
    </row>
    <row r="52" spans="1:17" ht="33.75" customHeight="1" x14ac:dyDescent="0.3">
      <c r="A52" s="155"/>
      <c r="B52" s="27" t="s">
        <v>93</v>
      </c>
      <c r="C52" s="31" t="s">
        <v>45</v>
      </c>
      <c r="D52" s="30">
        <v>2</v>
      </c>
      <c r="E52" s="30">
        <v>2</v>
      </c>
      <c r="F52" s="30" t="s">
        <v>100</v>
      </c>
      <c r="G52" s="30" t="s">
        <v>100</v>
      </c>
      <c r="H52" s="30" t="s">
        <v>100</v>
      </c>
      <c r="I52" s="156"/>
      <c r="J52" s="156"/>
      <c r="K52" s="156"/>
      <c r="L52" s="156"/>
      <c r="M52" s="156"/>
      <c r="N52" s="156"/>
      <c r="O52" s="155"/>
      <c r="P52" s="159"/>
      <c r="Q52" s="38"/>
    </row>
    <row r="53" spans="1:17" ht="40.5" customHeight="1" x14ac:dyDescent="0.3">
      <c r="A53" s="155"/>
      <c r="B53" s="27" t="s">
        <v>88</v>
      </c>
      <c r="C53" s="31" t="s">
        <v>45</v>
      </c>
      <c r="D53" s="30">
        <v>2</v>
      </c>
      <c r="E53" s="30">
        <v>2</v>
      </c>
      <c r="F53" s="30" t="s">
        <v>100</v>
      </c>
      <c r="G53" s="30" t="s">
        <v>100</v>
      </c>
      <c r="H53" s="30" t="s">
        <v>100</v>
      </c>
      <c r="I53" s="154" t="s">
        <v>116</v>
      </c>
      <c r="J53" s="154">
        <v>0.02</v>
      </c>
      <c r="K53" s="154">
        <v>0.01</v>
      </c>
      <c r="L53" s="154">
        <v>0.01</v>
      </c>
      <c r="M53" s="154">
        <v>0.01</v>
      </c>
      <c r="N53" s="154" t="s">
        <v>48</v>
      </c>
      <c r="O53" s="155"/>
      <c r="P53" s="159"/>
      <c r="Q53" s="38"/>
    </row>
    <row r="54" spans="1:17" ht="43.5" customHeight="1" x14ac:dyDescent="0.3">
      <c r="A54" s="155"/>
      <c r="B54" s="27" t="s">
        <v>81</v>
      </c>
      <c r="C54" s="31" t="s">
        <v>45</v>
      </c>
      <c r="D54" s="30">
        <v>1</v>
      </c>
      <c r="E54" s="30">
        <v>0</v>
      </c>
      <c r="F54" s="30" t="s">
        <v>100</v>
      </c>
      <c r="G54" s="30" t="s">
        <v>100</v>
      </c>
      <c r="H54" s="30" t="s">
        <v>100</v>
      </c>
      <c r="I54" s="155"/>
      <c r="J54" s="155"/>
      <c r="K54" s="155"/>
      <c r="L54" s="155"/>
      <c r="M54" s="155"/>
      <c r="N54" s="155"/>
      <c r="O54" s="155"/>
      <c r="P54" s="159"/>
    </row>
    <row r="55" spans="1:17" ht="57" customHeight="1" x14ac:dyDescent="0.3">
      <c r="A55" s="31" t="s">
        <v>75</v>
      </c>
      <c r="B55" s="27" t="s">
        <v>131</v>
      </c>
      <c r="C55" s="31" t="s">
        <v>45</v>
      </c>
      <c r="D55" s="29">
        <v>23.1</v>
      </c>
      <c r="E55" s="29">
        <v>14.3</v>
      </c>
      <c r="F55" s="29">
        <f>7/26*100</f>
        <v>26.923076923076923</v>
      </c>
      <c r="G55" s="29">
        <v>15</v>
      </c>
      <c r="H55" s="29">
        <v>21.4</v>
      </c>
      <c r="I55" s="155"/>
      <c r="J55" s="155"/>
      <c r="K55" s="155"/>
      <c r="L55" s="155"/>
      <c r="M55" s="155"/>
      <c r="N55" s="155"/>
      <c r="O55" s="155"/>
      <c r="P55" s="159"/>
    </row>
    <row r="56" spans="1:17" ht="49.5" customHeight="1" x14ac:dyDescent="0.3">
      <c r="A56" s="154" t="s">
        <v>90</v>
      </c>
      <c r="B56" s="27" t="s">
        <v>76</v>
      </c>
      <c r="C56" s="31" t="s">
        <v>45</v>
      </c>
      <c r="D56" s="30" t="s">
        <v>100</v>
      </c>
      <c r="E56" s="30" t="s">
        <v>100</v>
      </c>
      <c r="F56" s="30">
        <v>1</v>
      </c>
      <c r="G56" s="30">
        <v>1</v>
      </c>
      <c r="H56" s="30">
        <v>1</v>
      </c>
      <c r="I56" s="155"/>
      <c r="J56" s="155"/>
      <c r="K56" s="155"/>
      <c r="L56" s="155"/>
      <c r="M56" s="155"/>
      <c r="N56" s="155"/>
      <c r="O56" s="155"/>
      <c r="P56" s="159"/>
    </row>
    <row r="57" spans="1:17" ht="38.25" customHeight="1" x14ac:dyDescent="0.3">
      <c r="A57" s="156"/>
      <c r="B57" s="27" t="s">
        <v>120</v>
      </c>
      <c r="C57" s="31" t="s">
        <v>45</v>
      </c>
      <c r="D57" s="30" t="s">
        <v>100</v>
      </c>
      <c r="E57" s="30" t="s">
        <v>100</v>
      </c>
      <c r="F57" s="30">
        <v>1</v>
      </c>
      <c r="G57" s="30">
        <v>1</v>
      </c>
      <c r="H57" s="30">
        <v>1</v>
      </c>
      <c r="I57" s="155"/>
      <c r="J57" s="155"/>
      <c r="K57" s="155"/>
      <c r="L57" s="155"/>
      <c r="M57" s="155"/>
      <c r="N57" s="155"/>
      <c r="O57" s="155"/>
      <c r="P57" s="159"/>
    </row>
    <row r="58" spans="1:17" ht="33.75" customHeight="1" x14ac:dyDescent="0.3">
      <c r="A58" s="154" t="s">
        <v>91</v>
      </c>
      <c r="B58" s="27" t="s">
        <v>77</v>
      </c>
      <c r="C58" s="31" t="s">
        <v>45</v>
      </c>
      <c r="D58" s="30" t="s">
        <v>100</v>
      </c>
      <c r="E58" s="30" t="s">
        <v>100</v>
      </c>
      <c r="F58" s="30">
        <v>1</v>
      </c>
      <c r="G58" s="30">
        <v>1</v>
      </c>
      <c r="H58" s="30">
        <v>1</v>
      </c>
      <c r="I58" s="156"/>
      <c r="J58" s="156"/>
      <c r="K58" s="156"/>
      <c r="L58" s="156"/>
      <c r="M58" s="156"/>
      <c r="N58" s="156"/>
      <c r="O58" s="155"/>
      <c r="P58" s="159"/>
    </row>
    <row r="59" spans="1:17" ht="51" customHeight="1" x14ac:dyDescent="0.3">
      <c r="A59" s="156"/>
      <c r="B59" s="27" t="s">
        <v>120</v>
      </c>
      <c r="C59" s="31" t="s">
        <v>52</v>
      </c>
      <c r="D59" s="30" t="s">
        <v>100</v>
      </c>
      <c r="E59" s="30" t="s">
        <v>100</v>
      </c>
      <c r="F59" s="30">
        <v>1</v>
      </c>
      <c r="G59" s="30">
        <v>1</v>
      </c>
      <c r="H59" s="30">
        <v>1</v>
      </c>
      <c r="I59" s="31" t="s">
        <v>117</v>
      </c>
      <c r="J59" s="31">
        <v>0.02</v>
      </c>
      <c r="K59" s="31">
        <v>0.01</v>
      </c>
      <c r="L59" s="31">
        <v>0.01</v>
      </c>
      <c r="M59" s="31">
        <v>0.01</v>
      </c>
      <c r="N59" s="31" t="s">
        <v>53</v>
      </c>
      <c r="O59" s="155"/>
      <c r="P59" s="159"/>
    </row>
    <row r="60" spans="1:17" ht="39.75" customHeight="1" x14ac:dyDescent="0.3">
      <c r="A60" s="31" t="s">
        <v>92</v>
      </c>
      <c r="B60" s="27" t="s">
        <v>78</v>
      </c>
      <c r="C60" s="31" t="s">
        <v>45</v>
      </c>
      <c r="D60" s="30" t="s">
        <v>100</v>
      </c>
      <c r="E60" s="30" t="s">
        <v>100</v>
      </c>
      <c r="F60" s="29">
        <f>F58/1*100</f>
        <v>100</v>
      </c>
      <c r="G60" s="29">
        <f t="shared" ref="G60:H60" si="1">G58/1*100</f>
        <v>100</v>
      </c>
      <c r="H60" s="29">
        <f t="shared" si="1"/>
        <v>100</v>
      </c>
      <c r="I60" s="32" t="s">
        <v>118</v>
      </c>
      <c r="J60" s="32">
        <v>0</v>
      </c>
      <c r="K60" s="31">
        <v>0.01</v>
      </c>
      <c r="L60" s="31">
        <v>0.01</v>
      </c>
      <c r="M60" s="31">
        <v>0.01</v>
      </c>
      <c r="N60" s="32" t="s">
        <v>47</v>
      </c>
      <c r="O60" s="155"/>
      <c r="P60" s="159"/>
    </row>
    <row r="61" spans="1:17" x14ac:dyDescent="0.3">
      <c r="A61" s="33"/>
      <c r="B61" s="33"/>
      <c r="C61" s="33"/>
      <c r="D61" s="33"/>
      <c r="E61" s="33"/>
      <c r="F61" s="40"/>
      <c r="G61" s="40"/>
      <c r="H61" s="40"/>
      <c r="I61" s="41"/>
      <c r="J61" s="41"/>
      <c r="K61" s="41"/>
      <c r="L61" s="41"/>
      <c r="M61" s="41"/>
      <c r="N61" s="33"/>
      <c r="O61" s="33"/>
      <c r="P61" s="33"/>
    </row>
    <row r="62" spans="1:17" s="42" customFormat="1" x14ac:dyDescent="0.25">
      <c r="A62" s="131" t="s">
        <v>59</v>
      </c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</row>
    <row r="63" spans="1:17" s="42" customFormat="1" x14ac:dyDescent="0.25">
      <c r="A63" s="131" t="s">
        <v>60</v>
      </c>
      <c r="B63" s="131"/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131"/>
    </row>
    <row r="64" spans="1:17" s="42" customFormat="1" x14ac:dyDescent="0.25">
      <c r="A64" s="131" t="s">
        <v>61</v>
      </c>
      <c r="B64" s="131"/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131"/>
    </row>
    <row r="65" spans="1:16" x14ac:dyDescent="0.3">
      <c r="A65" s="167"/>
      <c r="B65" s="167"/>
      <c r="C65" s="167"/>
      <c r="D65" s="167"/>
      <c r="E65" s="167"/>
      <c r="F65" s="167"/>
      <c r="G65" s="167"/>
      <c r="H65" s="167"/>
      <c r="I65" s="167"/>
      <c r="J65" s="167"/>
      <c r="K65" s="167"/>
      <c r="L65" s="167"/>
      <c r="M65" s="167"/>
      <c r="N65" s="167"/>
      <c r="O65" s="167"/>
      <c r="P65" s="167"/>
    </row>
    <row r="69" spans="1:16" x14ac:dyDescent="0.3">
      <c r="F69" s="44"/>
    </row>
  </sheetData>
  <autoFilter ref="B1:B61"/>
  <mergeCells count="92">
    <mergeCell ref="A62:P62"/>
    <mergeCell ref="A63:P63"/>
    <mergeCell ref="A64:P64"/>
    <mergeCell ref="A65:P65"/>
    <mergeCell ref="J12:M12"/>
    <mergeCell ref="J13:J14"/>
    <mergeCell ref="K13:K14"/>
    <mergeCell ref="L13:L14"/>
    <mergeCell ref="M13:M14"/>
    <mergeCell ref="I16:I20"/>
    <mergeCell ref="J16:J20"/>
    <mergeCell ref="K16:K20"/>
    <mergeCell ref="L16:L20"/>
    <mergeCell ref="M16:M20"/>
    <mergeCell ref="J21:J25"/>
    <mergeCell ref="K21:K25"/>
    <mergeCell ref="O47:O60"/>
    <mergeCell ref="P47:P60"/>
    <mergeCell ref="I53:I58"/>
    <mergeCell ref="N53:N58"/>
    <mergeCell ref="J47:J52"/>
    <mergeCell ref="K47:K52"/>
    <mergeCell ref="L47:L52"/>
    <mergeCell ref="M47:M52"/>
    <mergeCell ref="J53:J58"/>
    <mergeCell ref="K53:K58"/>
    <mergeCell ref="L53:L58"/>
    <mergeCell ref="M53:M58"/>
    <mergeCell ref="I32:I38"/>
    <mergeCell ref="I39:I45"/>
    <mergeCell ref="N32:N38"/>
    <mergeCell ref="I47:I52"/>
    <mergeCell ref="N47:N52"/>
    <mergeCell ref="J32:J38"/>
    <mergeCell ref="N39:N45"/>
    <mergeCell ref="M39:M45"/>
    <mergeCell ref="M32:M38"/>
    <mergeCell ref="J39:J45"/>
    <mergeCell ref="K39:K45"/>
    <mergeCell ref="L39:L45"/>
    <mergeCell ref="K32:K38"/>
    <mergeCell ref="L32:L38"/>
    <mergeCell ref="J29:J30"/>
    <mergeCell ref="K29:K30"/>
    <mergeCell ref="L29:L30"/>
    <mergeCell ref="M29:M30"/>
    <mergeCell ref="J27:J28"/>
    <mergeCell ref="K27:K28"/>
    <mergeCell ref="L27:L28"/>
    <mergeCell ref="I27:I28"/>
    <mergeCell ref="N27:N28"/>
    <mergeCell ref="N1:P1"/>
    <mergeCell ref="N2:P2"/>
    <mergeCell ref="N3:P3"/>
    <mergeCell ref="N5:P5"/>
    <mergeCell ref="N6:P6"/>
    <mergeCell ref="M27:M28"/>
    <mergeCell ref="A12:A14"/>
    <mergeCell ref="B12:B14"/>
    <mergeCell ref="C12:C14"/>
    <mergeCell ref="N7:P9"/>
    <mergeCell ref="A10:P10"/>
    <mergeCell ref="A11:P11"/>
    <mergeCell ref="D12:E12"/>
    <mergeCell ref="F12:H12"/>
    <mergeCell ref="I12:I14"/>
    <mergeCell ref="N12:N14"/>
    <mergeCell ref="O12:O14"/>
    <mergeCell ref="P12:P14"/>
    <mergeCell ref="D13:E13"/>
    <mergeCell ref="A45:A49"/>
    <mergeCell ref="A50:A54"/>
    <mergeCell ref="A56:A57"/>
    <mergeCell ref="A58:A59"/>
    <mergeCell ref="B15:P15"/>
    <mergeCell ref="N16:N20"/>
    <mergeCell ref="O16:O26"/>
    <mergeCell ref="P16:P26"/>
    <mergeCell ref="I21:I25"/>
    <mergeCell ref="N21:N25"/>
    <mergeCell ref="L21:L25"/>
    <mergeCell ref="M21:M25"/>
    <mergeCell ref="O27:O46"/>
    <mergeCell ref="P27:P46"/>
    <mergeCell ref="I29:I30"/>
    <mergeCell ref="N29:N30"/>
    <mergeCell ref="A16:A19"/>
    <mergeCell ref="A20:A23"/>
    <mergeCell ref="A25:A26"/>
    <mergeCell ref="A30:A36"/>
    <mergeCell ref="A37:A43"/>
    <mergeCell ref="A27:A28"/>
  </mergeCells>
  <pageMargins left="0.15748031496062992" right="0.19685039370078741" top="0.11811023622047245" bottom="0.15748031496062992" header="0.11811023622047245" footer="0.15748031496062992"/>
  <pageSetup paperSize="9" scale="65" fitToHeight="4" orientation="landscape" r:id="rId1"/>
  <rowBreaks count="2" manualBreakCount="2">
    <brk id="24" max="19" man="1"/>
    <brk id="4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МП "Содействие занятости"</vt:lpstr>
      <vt:lpstr>Приложение</vt:lpstr>
      <vt:lpstr>для экономики расчеты</vt:lpstr>
      <vt:lpstr>'для экономики расчеты'!Заголовки_для_печати</vt:lpstr>
      <vt:lpstr>Приложение!Заголовки_для_печати</vt:lpstr>
      <vt:lpstr>'для экономики расчеты'!Область_печати</vt:lpstr>
      <vt:lpstr>Приложение!Область_печати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Ральцевич Лариса Юрьевна</cp:lastModifiedBy>
  <cp:lastPrinted>2026-05-29T04:25:22Z</cp:lastPrinted>
  <dcterms:created xsi:type="dcterms:W3CDTF">2013-06-18T03:36:53Z</dcterms:created>
  <dcterms:modified xsi:type="dcterms:W3CDTF">2026-06-26T06:11:48Z</dcterms:modified>
</cp:coreProperties>
</file>